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\Desktop\Borrador libro y apendices\Apéndices\"/>
    </mc:Choice>
  </mc:AlternateContent>
  <xr:revisionPtr revIDLastSave="0" documentId="13_ncr:1_{8F8DA6C2-7B82-4CD3-8079-DE055ED0AFE5}" xr6:coauthVersionLast="47" xr6:coauthVersionMax="47" xr10:uidLastSave="{00000000-0000-0000-0000-000000000000}"/>
  <bookViews>
    <workbookView xWindow="-108" yWindow="-108" windowWidth="23256" windowHeight="12456" activeTab="6" xr2:uid="{0E57E0FE-C49C-4DCD-9452-DD58E1F525D1}"/>
  </bookViews>
  <sheets>
    <sheet name="09 MARZO" sheetId="1" r:id="rId1"/>
    <sheet name="10 MARZO" sheetId="2" r:id="rId2"/>
    <sheet name="11 MARZO" sheetId="3" r:id="rId3"/>
    <sheet name="12 MARZO" sheetId="4" r:id="rId4"/>
    <sheet name="13 MARZO" sheetId="5" r:id="rId5"/>
    <sheet name="14 MARZO" sheetId="6" r:id="rId6"/>
    <sheet name="15 MARZO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7" l="1"/>
  <c r="E37" i="7"/>
  <c r="E26" i="7"/>
  <c r="E28" i="7"/>
  <c r="E22" i="7"/>
  <c r="E24" i="7"/>
  <c r="E20" i="7"/>
  <c r="E11" i="7"/>
  <c r="E13" i="7"/>
  <c r="E21" i="6"/>
  <c r="E23" i="6"/>
  <c r="E19" i="6"/>
  <c r="E15" i="6"/>
  <c r="E17" i="6"/>
  <c r="E13" i="6"/>
  <c r="E11" i="6"/>
  <c r="E73" i="6"/>
  <c r="E69" i="6"/>
  <c r="E71" i="6"/>
  <c r="E67" i="6"/>
  <c r="E61" i="6"/>
  <c r="E63" i="6"/>
  <c r="E65" i="6"/>
  <c r="E35" i="7"/>
  <c r="E9" i="7"/>
  <c r="E7" i="7"/>
  <c r="E59" i="6"/>
  <c r="E55" i="6"/>
  <c r="E57" i="6"/>
  <c r="E53" i="6"/>
  <c r="E46" i="6"/>
  <c r="E48" i="6"/>
  <c r="E44" i="6"/>
  <c r="E42" i="6"/>
  <c r="E38" i="6"/>
  <c r="E40" i="6"/>
  <c r="E32" i="6"/>
  <c r="E34" i="6"/>
  <c r="E36" i="6"/>
  <c r="E30" i="6"/>
  <c r="E28" i="6"/>
  <c r="E9" i="6"/>
  <c r="E7" i="6"/>
  <c r="E37" i="5"/>
  <c r="E39" i="5"/>
  <c r="E33" i="5"/>
  <c r="E35" i="5"/>
  <c r="E29" i="5"/>
  <c r="E31" i="5"/>
  <c r="E25" i="5"/>
  <c r="E27" i="5"/>
  <c r="E23" i="5"/>
  <c r="E21" i="5"/>
  <c r="E19" i="5"/>
  <c r="E15" i="5"/>
  <c r="E17" i="5"/>
  <c r="E77" i="5"/>
  <c r="E73" i="5"/>
  <c r="E75" i="5"/>
  <c r="E71" i="5"/>
  <c r="E67" i="5"/>
  <c r="E69" i="5"/>
  <c r="E65" i="5"/>
  <c r="E60" i="5"/>
  <c r="E58" i="5"/>
  <c r="E56" i="5"/>
  <c r="E52" i="5"/>
  <c r="E54" i="5"/>
  <c r="E50" i="5"/>
  <c r="E13" i="5"/>
  <c r="E11" i="5"/>
  <c r="E9" i="5"/>
  <c r="E7" i="5"/>
  <c r="E48" i="5"/>
  <c r="E46" i="5"/>
  <c r="E44" i="5"/>
  <c r="E67" i="4"/>
  <c r="E69" i="4"/>
  <c r="E71" i="4"/>
  <c r="E73" i="4"/>
  <c r="E75" i="4"/>
  <c r="E77" i="4"/>
  <c r="E65" i="4"/>
  <c r="E63" i="4"/>
  <c r="E56" i="4"/>
  <c r="E58" i="4"/>
  <c r="E54" i="4"/>
  <c r="E50" i="4"/>
  <c r="E52" i="4"/>
  <c r="E48" i="4"/>
  <c r="E46" i="4"/>
  <c r="E41" i="4"/>
  <c r="E39" i="4"/>
  <c r="E37" i="4"/>
  <c r="E33" i="4"/>
  <c r="E35" i="4"/>
  <c r="E31" i="4"/>
  <c r="E29" i="4"/>
  <c r="E27" i="4"/>
  <c r="E23" i="4"/>
  <c r="E25" i="4"/>
  <c r="E19" i="4"/>
  <c r="E21" i="4"/>
  <c r="E17" i="4"/>
  <c r="E15" i="4"/>
  <c r="E13" i="4"/>
  <c r="E11" i="4"/>
  <c r="E9" i="4"/>
  <c r="E7" i="4"/>
  <c r="E55" i="3"/>
  <c r="E48" i="3"/>
  <c r="E21" i="3"/>
  <c r="E7" i="3"/>
  <c r="E75" i="2"/>
  <c r="E67" i="3"/>
  <c r="E63" i="3"/>
  <c r="E61" i="3"/>
  <c r="E59" i="3"/>
  <c r="E57" i="3"/>
  <c r="E50" i="3"/>
  <c r="E46" i="3"/>
  <c r="E44" i="3"/>
  <c r="E42" i="3"/>
  <c r="E40" i="3"/>
  <c r="E38" i="3"/>
  <c r="E36" i="3"/>
  <c r="E29" i="3"/>
  <c r="E27" i="3"/>
  <c r="E25" i="3"/>
  <c r="E23" i="3"/>
  <c r="E19" i="3"/>
  <c r="E17" i="3"/>
  <c r="E15" i="3"/>
  <c r="E13" i="3"/>
  <c r="E11" i="3"/>
  <c r="E9" i="3"/>
  <c r="E52" i="2"/>
  <c r="E81" i="1"/>
  <c r="E41" i="2"/>
  <c r="E39" i="2"/>
  <c r="E43" i="2"/>
  <c r="E33" i="2"/>
  <c r="E66" i="1"/>
  <c r="E58" i="1"/>
  <c r="E9" i="2"/>
  <c r="E87" i="2"/>
  <c r="E85" i="2"/>
  <c r="E83" i="2"/>
  <c r="E81" i="2"/>
  <c r="E79" i="2"/>
  <c r="E77" i="2"/>
  <c r="E73" i="2"/>
  <c r="E68" i="2"/>
  <c r="E66" i="2"/>
  <c r="E64" i="2"/>
  <c r="E62" i="2"/>
  <c r="E60" i="2"/>
  <c r="E58" i="2"/>
  <c r="E56" i="2"/>
  <c r="E54" i="2"/>
  <c r="E50" i="2"/>
  <c r="E37" i="2"/>
  <c r="E35" i="2"/>
  <c r="E31" i="2"/>
  <c r="E29" i="2"/>
  <c r="E27" i="2"/>
  <c r="E25" i="2"/>
  <c r="E21" i="2"/>
  <c r="E19" i="2"/>
  <c r="E17" i="2"/>
  <c r="E15" i="2"/>
  <c r="E13" i="2"/>
  <c r="E11" i="2"/>
  <c r="E79" i="1"/>
  <c r="E85" i="1"/>
  <c r="E87" i="1"/>
  <c r="E89" i="1"/>
  <c r="E91" i="1"/>
  <c r="E93" i="1"/>
  <c r="E95" i="1"/>
  <c r="E97" i="1"/>
  <c r="E68" i="1"/>
  <c r="E70" i="1"/>
  <c r="E56" i="1"/>
  <c r="E54" i="1"/>
  <c r="E60" i="1"/>
  <c r="E64" i="1"/>
  <c r="E52" i="1"/>
  <c r="E50" i="1"/>
  <c r="E39" i="1"/>
  <c r="E37" i="1"/>
  <c r="E33" i="1"/>
  <c r="E29" i="1"/>
  <c r="E25" i="1"/>
  <c r="E27" i="1"/>
  <c r="E31" i="1"/>
  <c r="E35" i="1"/>
  <c r="E19" i="1"/>
  <c r="E21" i="1"/>
  <c r="E23" i="1"/>
  <c r="E15" i="1"/>
  <c r="E17" i="1"/>
  <c r="E11" i="1"/>
  <c r="E46" i="1"/>
  <c r="E44" i="1"/>
  <c r="E75" i="1"/>
  <c r="E77" i="1"/>
  <c r="E83" i="1"/>
  <c r="E48" i="1"/>
  <c r="E9" i="1"/>
  <c r="E13" i="1"/>
  <c r="E7" i="1"/>
</calcChain>
</file>

<file path=xl/sharedStrings.xml><?xml version="1.0" encoding="utf-8"?>
<sst xmlns="http://schemas.openxmlformats.org/spreadsheetml/2006/main" count="1275" uniqueCount="217">
  <si>
    <t>FECHA:</t>
  </si>
  <si>
    <t>PROCESO</t>
  </si>
  <si>
    <t>OPERARIO</t>
  </si>
  <si>
    <t>ACTIVIDAD</t>
  </si>
  <si>
    <t>HORA INICIO</t>
  </si>
  <si>
    <t>HORA FIN</t>
  </si>
  <si>
    <t>DURACIÓN (MINUTOS)</t>
  </si>
  <si>
    <t>TIPO DE TIEMPO</t>
  </si>
  <si>
    <t>OBSERVACIÓN</t>
  </si>
  <si>
    <t>Extrusión</t>
  </si>
  <si>
    <t>Fernando</t>
  </si>
  <si>
    <t>Calentamiento inicial</t>
  </si>
  <si>
    <t>Improductivo</t>
  </si>
  <si>
    <t>Extrusión continua</t>
  </si>
  <si>
    <t>Impresión</t>
  </si>
  <si>
    <t>Demetrio</t>
  </si>
  <si>
    <t>Impresión continua</t>
  </si>
  <si>
    <t>Efectivo</t>
  </si>
  <si>
    <t>Productivo</t>
  </si>
  <si>
    <t>Pausa</t>
  </si>
  <si>
    <t>Pausa de operarios, no se pausa la producción y se revisa en momentos para estar pendiente a cualquier novedad</t>
  </si>
  <si>
    <t>Sellado</t>
  </si>
  <si>
    <t>Martha</t>
  </si>
  <si>
    <t>Sellado continuo</t>
  </si>
  <si>
    <t>Inicio pedido prioridad 1</t>
  </si>
  <si>
    <t>Finalización pedido prioridad 1</t>
  </si>
  <si>
    <t>Inicio pedido prioridad 2</t>
  </si>
  <si>
    <t>Descanso</t>
  </si>
  <si>
    <t>FIN DIA 09 MARZO - EXTRUSIÓN</t>
  </si>
  <si>
    <t>Preparar impresora</t>
  </si>
  <si>
    <t>6:10 a.m</t>
  </si>
  <si>
    <t>Oscar</t>
  </si>
  <si>
    <t>Cambios técnicos de tintas y rodillos</t>
  </si>
  <si>
    <t xml:space="preserve">Impresión </t>
  </si>
  <si>
    <t>William</t>
  </si>
  <si>
    <t>FIN DIA 09 MARZO - IMPRESIÓN</t>
  </si>
  <si>
    <t>Preparar selladora</t>
  </si>
  <si>
    <t>Calentamiento y ajustes mecánicos</t>
  </si>
  <si>
    <t>Tiempo Muerto</t>
  </si>
  <si>
    <t>A espera de material proceso extrusión</t>
  </si>
  <si>
    <t>A espera de material proceso impresión</t>
  </si>
  <si>
    <t>Cristobal</t>
  </si>
  <si>
    <t xml:space="preserve">Sellado </t>
  </si>
  <si>
    <t>FIN DIA 09 MARZO - SELLADO</t>
  </si>
  <si>
    <t>Extrusión bolsa (7x2,0) (100.000 unidades)</t>
  </si>
  <si>
    <t>Finalización pedido prioridad 2</t>
  </si>
  <si>
    <t>Inicio pedido prioridad 4</t>
  </si>
  <si>
    <t>Finalización pedido prioridad 4</t>
  </si>
  <si>
    <t>Ajustes en maquinaría</t>
  </si>
  <si>
    <t xml:space="preserve">Extrusión bolsa (14x2,50) (50.000 unidades) </t>
  </si>
  <si>
    <t>Ajustes en el ancho y grosor de la producción</t>
  </si>
  <si>
    <t xml:space="preserve">Extrusión bolsa (12x1,50) (50.000 unidades) </t>
  </si>
  <si>
    <t xml:space="preserve">Extrusión bolsa (6,5x1,40) (250 unidades) </t>
  </si>
  <si>
    <t>Inicio pedido prioridad 6</t>
  </si>
  <si>
    <t xml:space="preserve">Extrusión bolsa (11x1,0) (50.000 unidades) </t>
  </si>
  <si>
    <t>Inicio pedido prioridad 7</t>
  </si>
  <si>
    <t xml:space="preserve">Extrusión bolsa (5x1,30) (350.000 unidades) </t>
  </si>
  <si>
    <t>Impresión color transparente (100.000 unidades)</t>
  </si>
  <si>
    <t>Impresión color transparente (50.000 unidades)</t>
  </si>
  <si>
    <t>Impresión color transparente (250 unidades)</t>
  </si>
  <si>
    <t>Impresión color transparente (350.000 unidades)</t>
  </si>
  <si>
    <t>Pausa de operarios</t>
  </si>
  <si>
    <t>Ajuste en maquinaria</t>
  </si>
  <si>
    <t>Ajuste en la maquina extrusora desequilibrio en la pelicula plástica</t>
  </si>
  <si>
    <t>Finalización pedido prioridad 7</t>
  </si>
  <si>
    <t xml:space="preserve">Extrusión bolsa (5x1,80) (1000 unidades) </t>
  </si>
  <si>
    <t xml:space="preserve">Extrusión bolsa (18x1,50) (60.000 unidades) </t>
  </si>
  <si>
    <t>Ajustes en maquinaria</t>
  </si>
  <si>
    <t>Ajustes en cambio de rodillos y cireles</t>
  </si>
  <si>
    <t xml:space="preserve">Extrusión bolsa (14x1,30) (300.000 unidades) </t>
  </si>
  <si>
    <t>Finalización de pedido</t>
  </si>
  <si>
    <t>Siguiente pedido</t>
  </si>
  <si>
    <t xml:space="preserve">Extrusión bolsa (11x1,0) (80.000 unidades) </t>
  </si>
  <si>
    <t>Siguiente pedido/Finalizado</t>
  </si>
  <si>
    <t>Inicio pedido prioridad 8/Finalizado</t>
  </si>
  <si>
    <t>Inicio pedido prioridad 1/Finalizado</t>
  </si>
  <si>
    <t>Inicio pedido prioridad 3/Finalizado</t>
  </si>
  <si>
    <t>Inicio pedido prioridad 5/Finalizado</t>
  </si>
  <si>
    <t>Inicio pedido prioridad 6/Finalizado</t>
  </si>
  <si>
    <t>Inicio pedido prioridad 4/Finalizado</t>
  </si>
  <si>
    <t>Finalizado pedido prioridad 2</t>
  </si>
  <si>
    <t>Finalizado pedido prioridad 4</t>
  </si>
  <si>
    <t>Finalizado pedido prioridad 1</t>
  </si>
  <si>
    <t>Finalizado pedido prioridad 7</t>
  </si>
  <si>
    <t>Finalizado pedido</t>
  </si>
  <si>
    <t xml:space="preserve">Extrusión bolsa (11x1,0) (70.000 unidades) </t>
  </si>
  <si>
    <t xml:space="preserve">Extrusión bolsa (10x2,20) (500.000 unidades) </t>
  </si>
  <si>
    <t>Control de pigmentación por operario</t>
  </si>
  <si>
    <t>Extrusión con mezcla pigmento rojo y filtro UV</t>
  </si>
  <si>
    <t>Ajust mezcla pigmento</t>
  </si>
  <si>
    <t>Finalizado prioridad 1/Ajustes en maquinaría</t>
  </si>
  <si>
    <t>Finalizado prioridad 2/Ajustes en maquinaría</t>
  </si>
  <si>
    <t>Finalizado prioridad 2/ Ajustes en cambio de rodillos y cireles</t>
  </si>
  <si>
    <t>16 horas</t>
  </si>
  <si>
    <t>Ajuste en la alineación del diseño, reajuste en la cuchilla y limpieza rápida del rodillo</t>
  </si>
  <si>
    <t>Impresión color transparente (1.000 unidades)</t>
  </si>
  <si>
    <t>Extrusión bolsa (6x2,0) (100.000 unidades) (Ajustes minimo/mismo diseño)</t>
  </si>
  <si>
    <t>Ajustes mínimos/mismo diseño</t>
  </si>
  <si>
    <t>Impresión color transparente (60.000 unidades)</t>
  </si>
  <si>
    <t>Ajuste en cambio de rodillos y cireles</t>
  </si>
  <si>
    <t>Finalizado pedido prioridad 6</t>
  </si>
  <si>
    <t>Finalización pedido prioridad 6</t>
  </si>
  <si>
    <t xml:space="preserve">Pausa de operarios </t>
  </si>
  <si>
    <t>FIN DIA 10 MARZO - EXTRUSIÓN</t>
  </si>
  <si>
    <t>FIN DIA 10 MARZO - IMPRESIÓN</t>
  </si>
  <si>
    <t>FIN DIA 10 MARZO - SELLADO</t>
  </si>
  <si>
    <t>10 horas</t>
  </si>
  <si>
    <t>FIN DIA 11 MARZO - EXTRUSIÓN</t>
  </si>
  <si>
    <t>FIN DIA 11 MARZO - IMPRESIÓN</t>
  </si>
  <si>
    <t>FIN DIA 11 MARZO - SELLADO</t>
  </si>
  <si>
    <t xml:space="preserve">Extrusión bolsa (8,5x2,0) (300.000 unidades) </t>
  </si>
  <si>
    <t>Ajustes en el ancho y grosor de la producción/Mismo diseño y pigmento</t>
  </si>
  <si>
    <t xml:space="preserve">Calentamiento de máquina para material </t>
  </si>
  <si>
    <t xml:space="preserve">Extrusión bolsa (8x2,0) (50.000 unidades) </t>
  </si>
  <si>
    <t>Ajuste en el ancho y grosor de la producción</t>
  </si>
  <si>
    <t xml:space="preserve">Extrusión bolsa (6,5x1,40) (300.000 unidades) </t>
  </si>
  <si>
    <t>2 horas</t>
  </si>
  <si>
    <t>1 hora 15</t>
  </si>
  <si>
    <t>3 hora 15</t>
  </si>
  <si>
    <t>4 horas</t>
  </si>
  <si>
    <t>extrusion</t>
  </si>
  <si>
    <t>impresión</t>
  </si>
  <si>
    <t>3 hora 40</t>
  </si>
  <si>
    <t>3 hora</t>
  </si>
  <si>
    <t>2 hora 15</t>
  </si>
  <si>
    <t>3 horas</t>
  </si>
  <si>
    <t>5 horas</t>
  </si>
  <si>
    <t>4 hora 15</t>
  </si>
  <si>
    <t>4 hora 30</t>
  </si>
  <si>
    <t>Impresión color transparente (300.000 unidades)</t>
  </si>
  <si>
    <t>Impresión color transparente (80.000 unidades)</t>
  </si>
  <si>
    <t>Impresión color transparente (70.000 unidades)</t>
  </si>
  <si>
    <t>Preparación del rodillo, cambio de mezcla o cambio de color</t>
  </si>
  <si>
    <t>Alineación del rollo, calibración de grosor</t>
  </si>
  <si>
    <t>Extrusion</t>
  </si>
  <si>
    <t>Cambio de rodillos con diseño específico</t>
  </si>
  <si>
    <t>Cambio de tintas o ajuste de colores</t>
  </si>
  <si>
    <t>Alineación del rollo y guías</t>
  </si>
  <si>
    <t>Configuración del tipo de bolsa: largo, cortes y sensores</t>
  </si>
  <si>
    <t>Se requiere alineación en el rollo</t>
  </si>
  <si>
    <t>Sellado bolsa (7x2,0) 100.000/Tratado</t>
  </si>
  <si>
    <t>Sellado bolsa (6x2,0) 100.000/Tratado</t>
  </si>
  <si>
    <t>Sellado bolsa (14x2,50) 50.000/Tratado</t>
  </si>
  <si>
    <t>Sellado bolsa (12x1,50) 50.000/Tratado</t>
  </si>
  <si>
    <t>Sellado bolsa (6,5x1,40) 250/Tratado</t>
  </si>
  <si>
    <t>Sellado bolsa (11x1,0) 50.000/Tratado</t>
  </si>
  <si>
    <t>Sellado bolsa (5x1,30) 350.000/Tratado</t>
  </si>
  <si>
    <t>Sellado bolsa (5x1,80) 1000/Tratado</t>
  </si>
  <si>
    <t>Sellado bolsa (18x1,50) 60.000/Tratado</t>
  </si>
  <si>
    <t>Sellado bolsa (14x1,30) 300.000/Tratado</t>
  </si>
  <si>
    <t>Sellado bolsa (11x1,10) 80.000/Tratado</t>
  </si>
  <si>
    <t>Sellado bolsa (11x1,10) 70.000/Tratado</t>
  </si>
  <si>
    <t>FIN DIA 12 MARZO - EXTRUSIÓN</t>
  </si>
  <si>
    <t>FIN DIA 12 MARZO - IMPRESIÓN</t>
  </si>
  <si>
    <t>FIN DIA 12 MARZO - SELLADO</t>
  </si>
  <si>
    <t xml:space="preserve">Extrusión bolsa (7'/4x1,10) (50.000 unidades) </t>
  </si>
  <si>
    <t xml:space="preserve">Extrusión bolsa (7'/2x1,40) (60.000 unidades) </t>
  </si>
  <si>
    <t xml:space="preserve">Extrusión bolsa (10x1,0) (50.000 unidades) </t>
  </si>
  <si>
    <t xml:space="preserve">Extrusión bolsa (6,5x1,40) (150.000 unidades) </t>
  </si>
  <si>
    <t xml:space="preserve">Extrusión bolsa (7x1,80) (100.000 unidades) </t>
  </si>
  <si>
    <t xml:space="preserve">Extrusión bolsa (6x1,70) (70.000 unidades) </t>
  </si>
  <si>
    <t>Impresión color rojo translucido (500.000 unidades)</t>
  </si>
  <si>
    <t>Cambio en la tinta, en los rodillos y ajuste diseño</t>
  </si>
  <si>
    <t>Sellado bolsa (10x2,20) 500.000/Tratado</t>
  </si>
  <si>
    <t>FIN DIA 13 MARZO - EXTRUSIÓN</t>
  </si>
  <si>
    <t>FIN DIA 13 MARZO - IMPRESIÓN</t>
  </si>
  <si>
    <t>FIN DIA 13 MARZO - SELLADO</t>
  </si>
  <si>
    <t xml:space="preserve">Extrusión bolsa (6x1,70) (40.000 unidades) </t>
  </si>
  <si>
    <t>Cambios técnicos mínimos</t>
  </si>
  <si>
    <t>Limpieza/Cambio pellets Alta densidad</t>
  </si>
  <si>
    <t>Impresión transparente (300.000 unidades)</t>
  </si>
  <si>
    <t>Impresión transparente (50.000 unidades)</t>
  </si>
  <si>
    <t>Impresión transparente (60.000 unidades)</t>
  </si>
  <si>
    <t>Sellado bolsa (8,5x2,0) 300.000/Tratado</t>
  </si>
  <si>
    <t>Sellado bolsa (8x2,0) 50.000/Tratado</t>
  </si>
  <si>
    <t xml:space="preserve">Extrusión bolsa (14x4X1,10) (100.000 unidades) </t>
  </si>
  <si>
    <t>250 KG SACA ALTA DENSIDAD / 12 HORAS</t>
  </si>
  <si>
    <t>ad</t>
  </si>
  <si>
    <t>3 hora 45</t>
  </si>
  <si>
    <t>19 hora</t>
  </si>
  <si>
    <t xml:space="preserve">Extrusión bolsa (12x4X1,10) (120.000 unidades) </t>
  </si>
  <si>
    <t xml:space="preserve">Extrusión bolsa (13x3X1,20) (80.000 unidades) </t>
  </si>
  <si>
    <t xml:space="preserve">Extrusión bolsa (12x4X0,80) (60.000 unidades) </t>
  </si>
  <si>
    <t xml:space="preserve">Extrusión bolsa (12x3,5X0,90) (60.000 unidades) </t>
  </si>
  <si>
    <t>FIN DIA 14 MARZO - EXTRUSIÓN</t>
  </si>
  <si>
    <t>FIN DIA 14 MARZO - IMPRESIÓN</t>
  </si>
  <si>
    <t>FIN DIA 14 MARZO - SELLADO</t>
  </si>
  <si>
    <t>Impresión transparente (150.000 unidades)</t>
  </si>
  <si>
    <t>Impresión transparente (100.000 unidades)</t>
  </si>
  <si>
    <t>Impresión transparente (70.000 unidades)</t>
  </si>
  <si>
    <t>Sellado bolsa (6,5x1,40) 300.000/Tratado</t>
  </si>
  <si>
    <t xml:space="preserve">Sellado bolsa (7'/4x1,10) 50.000/Tratado </t>
  </si>
  <si>
    <t>FIN DIA 15 MARZO - EXTRUSIÓN</t>
  </si>
  <si>
    <t>FIN DIA 15 MARZO - IMPRESIÓN</t>
  </si>
  <si>
    <t>FIN DIA 15 MARZO - SELLADO</t>
  </si>
  <si>
    <t>Sellado bolsa (7'/2x1,40) 60.000/Tratado</t>
  </si>
  <si>
    <t>Se requiere alineación en el rollo/Configuración del sensor</t>
  </si>
  <si>
    <t>Sellado bolsa (10x1,0) 50.000/Tratado</t>
  </si>
  <si>
    <t>Sellado bolsa (6,5x1,40) 150.000/Tratado</t>
  </si>
  <si>
    <t xml:space="preserve">Extrusión bolsa (8x2,5X0,80) (400.000 unidades) </t>
  </si>
  <si>
    <t xml:space="preserve">Extrusión bolsa (8x2X0,80) (60.000 unidades) </t>
  </si>
  <si>
    <t>PP</t>
  </si>
  <si>
    <t>40x1,10</t>
  </si>
  <si>
    <t>30x0,90</t>
  </si>
  <si>
    <t>30x1,50</t>
  </si>
  <si>
    <t>25x1,0</t>
  </si>
  <si>
    <t>Limpieza/Cambio pellets PP</t>
  </si>
  <si>
    <t xml:space="preserve">Extrusión bolsa (45 cmx1,0) (200.000 unidades) </t>
  </si>
  <si>
    <t>Finaliza producción por el día</t>
  </si>
  <si>
    <t>Absalon</t>
  </si>
  <si>
    <t>Se realiza el mantenimiento semanal programado</t>
  </si>
  <si>
    <t>Impresión transparente (40.000 unidades)</t>
  </si>
  <si>
    <t>Salida</t>
  </si>
  <si>
    <t>Salida operarios</t>
  </si>
  <si>
    <t>Sellado bolsa (7x1,80) 100.000/Tratado</t>
  </si>
  <si>
    <t>Mantenimiento semanal</t>
  </si>
  <si>
    <t>Sin fallas técnicas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</si>
</sst>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8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1" fillId="0" borderId="1" xfId="0" applyFont="1" applyBorder="1" applyAlignment="1">
      <alignment horizontal="center"/>
    </xf>
    <xf numFmtId="3" fontId="0" fillId="0" borderId="0" xfId="0" applyNumberFormat="1"/>
    <xf numFmtId="17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1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D1E95-562F-421C-B32A-006C462403E6}">
  <dimension ref="A2:I99"/>
  <sheetViews>
    <sheetView topLeftCell="A66" zoomScale="70" zoomScaleNormal="70" workbookViewId="0">
      <selection activeCell="B4" sqref="B4:I99"/>
    </sheetView>
  </sheetViews>
  <sheetFormatPr baseColWidth="10" defaultRowHeight="14.4" x14ac:dyDescent="0.3"/>
  <cols>
    <col min="2" max="2" width="11.6640625" bestFit="1" customWidth="1"/>
    <col min="3" max="3" width="12.77734375" bestFit="1" customWidth="1"/>
    <col min="4" max="4" width="30.77734375" bestFit="1" customWidth="1"/>
    <col min="5" max="5" width="15.44140625" bestFit="1" customWidth="1"/>
    <col min="6" max="6" width="11.77734375" bestFit="1" customWidth="1"/>
    <col min="7" max="7" width="26" bestFit="1" customWidth="1"/>
    <col min="8" max="8" width="19.33203125" bestFit="1" customWidth="1"/>
    <col min="9" max="9" width="51.109375" customWidth="1"/>
  </cols>
  <sheetData>
    <row r="2" spans="1:9" ht="15.6" x14ac:dyDescent="0.3">
      <c r="A2" s="2" t="s">
        <v>0</v>
      </c>
      <c r="B2" s="3">
        <v>45725</v>
      </c>
    </row>
    <row r="4" spans="1:9" ht="15.6" x14ac:dyDescent="0.3"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</row>
    <row r="5" spans="1:9" x14ac:dyDescent="0.3">
      <c r="B5" s="7" t="s">
        <v>9</v>
      </c>
      <c r="C5" s="7" t="s">
        <v>10</v>
      </c>
      <c r="D5" s="12" t="s">
        <v>11</v>
      </c>
      <c r="E5" s="10" t="s">
        <v>30</v>
      </c>
      <c r="F5" s="10">
        <v>0.2986111111111111</v>
      </c>
      <c r="G5" s="7">
        <v>60</v>
      </c>
      <c r="H5" s="7" t="s">
        <v>12</v>
      </c>
      <c r="I5" s="8" t="s">
        <v>112</v>
      </c>
    </row>
    <row r="6" spans="1:9" x14ac:dyDescent="0.3">
      <c r="B6" s="7"/>
      <c r="C6" s="7"/>
      <c r="D6" s="12"/>
      <c r="E6" s="7"/>
      <c r="F6" s="7"/>
      <c r="G6" s="7"/>
      <c r="H6" s="7"/>
      <c r="I6" s="8"/>
    </row>
    <row r="7" spans="1:9" x14ac:dyDescent="0.3">
      <c r="B7" s="7" t="s">
        <v>9</v>
      </c>
      <c r="C7" s="7" t="s">
        <v>10</v>
      </c>
      <c r="D7" s="9" t="s">
        <v>75</v>
      </c>
      <c r="E7" s="10">
        <f>+F5</f>
        <v>0.2986111111111111</v>
      </c>
      <c r="F7" s="10">
        <v>0.46527777777777779</v>
      </c>
      <c r="G7" s="7">
        <v>240</v>
      </c>
      <c r="H7" s="7" t="s">
        <v>17</v>
      </c>
      <c r="I7" s="11" t="s">
        <v>44</v>
      </c>
    </row>
    <row r="8" spans="1:9" x14ac:dyDescent="0.3">
      <c r="B8" s="7"/>
      <c r="C8" s="7"/>
      <c r="D8" s="9"/>
      <c r="E8" s="7"/>
      <c r="F8" s="7"/>
      <c r="G8" s="7"/>
      <c r="H8" s="7"/>
      <c r="I8" s="11"/>
    </row>
    <row r="9" spans="1:9" x14ac:dyDescent="0.3">
      <c r="B9" s="7" t="s">
        <v>9</v>
      </c>
      <c r="C9" s="7" t="s">
        <v>10</v>
      </c>
      <c r="D9" s="12" t="s">
        <v>26</v>
      </c>
      <c r="E9" s="10">
        <f t="shared" ref="E9:E11" si="0">+F7</f>
        <v>0.46527777777777779</v>
      </c>
      <c r="F9" s="10">
        <v>0.5</v>
      </c>
      <c r="G9" s="7">
        <v>50</v>
      </c>
      <c r="H9" s="7" t="s">
        <v>17</v>
      </c>
      <c r="I9" s="11" t="s">
        <v>96</v>
      </c>
    </row>
    <row r="10" spans="1:9" x14ac:dyDescent="0.3">
      <c r="B10" s="7"/>
      <c r="C10" s="7"/>
      <c r="D10" s="12"/>
      <c r="E10" s="7"/>
      <c r="F10" s="7"/>
      <c r="G10" s="7"/>
      <c r="H10" s="7"/>
      <c r="I10" s="11"/>
    </row>
    <row r="11" spans="1:9" x14ac:dyDescent="0.3">
      <c r="B11" s="7" t="s">
        <v>19</v>
      </c>
      <c r="C11" s="7"/>
      <c r="D11" s="12" t="s">
        <v>27</v>
      </c>
      <c r="E11" s="10">
        <f t="shared" si="0"/>
        <v>0.5</v>
      </c>
      <c r="F11" s="10">
        <v>0.54166666666666663</v>
      </c>
      <c r="G11" s="7">
        <v>60</v>
      </c>
      <c r="H11" s="7" t="s">
        <v>17</v>
      </c>
      <c r="I11" s="11" t="s">
        <v>20</v>
      </c>
    </row>
    <row r="12" spans="1:9" x14ac:dyDescent="0.3">
      <c r="B12" s="7"/>
      <c r="C12" s="7"/>
      <c r="D12" s="12"/>
      <c r="E12" s="7"/>
      <c r="F12" s="7"/>
      <c r="G12" s="7"/>
      <c r="H12" s="7"/>
      <c r="I12" s="11"/>
    </row>
    <row r="13" spans="1:9" x14ac:dyDescent="0.3">
      <c r="B13" s="7" t="s">
        <v>9</v>
      </c>
      <c r="C13" s="7" t="s">
        <v>10</v>
      </c>
      <c r="D13" s="9" t="s">
        <v>80</v>
      </c>
      <c r="E13" s="10">
        <f t="shared" ref="E13:E21" si="1">+F11</f>
        <v>0.54166666666666663</v>
      </c>
      <c r="F13" s="10">
        <v>0.5625</v>
      </c>
      <c r="G13" s="7">
        <v>30</v>
      </c>
      <c r="H13" s="7" t="s">
        <v>17</v>
      </c>
      <c r="I13" s="11" t="s">
        <v>45</v>
      </c>
    </row>
    <row r="14" spans="1:9" x14ac:dyDescent="0.3">
      <c r="B14" s="7"/>
      <c r="C14" s="7"/>
      <c r="D14" s="9"/>
      <c r="E14" s="7"/>
      <c r="F14" s="7"/>
      <c r="G14" s="7"/>
      <c r="H14" s="7"/>
      <c r="I14" s="11"/>
    </row>
    <row r="15" spans="1:9" x14ac:dyDescent="0.3">
      <c r="B15" s="7" t="s">
        <v>9</v>
      </c>
      <c r="C15" s="7" t="s">
        <v>10</v>
      </c>
      <c r="D15" s="9" t="s">
        <v>48</v>
      </c>
      <c r="E15" s="10">
        <f t="shared" si="1"/>
        <v>0.5625</v>
      </c>
      <c r="F15" s="10">
        <v>0.57291666666666663</v>
      </c>
      <c r="G15" s="7">
        <v>15</v>
      </c>
      <c r="H15" s="7" t="s">
        <v>17</v>
      </c>
      <c r="I15" s="11" t="s">
        <v>50</v>
      </c>
    </row>
    <row r="16" spans="1:9" x14ac:dyDescent="0.3">
      <c r="B16" s="7"/>
      <c r="C16" s="7"/>
      <c r="D16" s="9"/>
      <c r="E16" s="7"/>
      <c r="F16" s="7"/>
      <c r="G16" s="7"/>
      <c r="H16" s="7"/>
      <c r="I16" s="11"/>
    </row>
    <row r="17" spans="2:9" x14ac:dyDescent="0.3">
      <c r="B17" s="7" t="s">
        <v>9</v>
      </c>
      <c r="C17" s="7" t="s">
        <v>10</v>
      </c>
      <c r="D17" s="9" t="s">
        <v>76</v>
      </c>
      <c r="E17" s="10">
        <f t="shared" si="1"/>
        <v>0.57291666666666663</v>
      </c>
      <c r="F17" s="10">
        <v>0.67708333333333337</v>
      </c>
      <c r="G17" s="7">
        <v>120</v>
      </c>
      <c r="H17" s="7" t="s">
        <v>17</v>
      </c>
      <c r="I17" s="11" t="s">
        <v>49</v>
      </c>
    </row>
    <row r="18" spans="2:9" x14ac:dyDescent="0.3">
      <c r="B18" s="7"/>
      <c r="C18" s="7"/>
      <c r="D18" s="9"/>
      <c r="E18" s="7"/>
      <c r="F18" s="7"/>
      <c r="G18" s="7"/>
      <c r="H18" s="7"/>
      <c r="I18" s="11"/>
    </row>
    <row r="19" spans="2:9" ht="14.4" customHeight="1" x14ac:dyDescent="0.3">
      <c r="B19" s="7" t="s">
        <v>9</v>
      </c>
      <c r="C19" s="7" t="s">
        <v>10</v>
      </c>
      <c r="D19" s="9" t="s">
        <v>48</v>
      </c>
      <c r="E19" s="10">
        <f t="shared" si="1"/>
        <v>0.67708333333333337</v>
      </c>
      <c r="F19" s="10">
        <v>0.6875</v>
      </c>
      <c r="G19" s="7">
        <v>15</v>
      </c>
      <c r="H19" s="7" t="s">
        <v>17</v>
      </c>
      <c r="I19" s="11" t="s">
        <v>50</v>
      </c>
    </row>
    <row r="20" spans="2:9" x14ac:dyDescent="0.3">
      <c r="B20" s="7"/>
      <c r="C20" s="7"/>
      <c r="D20" s="9"/>
      <c r="E20" s="7"/>
      <c r="F20" s="7"/>
      <c r="G20" s="7"/>
      <c r="H20" s="7"/>
      <c r="I20" s="11"/>
    </row>
    <row r="21" spans="2:9" x14ac:dyDescent="0.3">
      <c r="B21" s="7" t="s">
        <v>9</v>
      </c>
      <c r="C21" s="7" t="s">
        <v>10</v>
      </c>
      <c r="D21" s="9" t="s">
        <v>46</v>
      </c>
      <c r="E21" s="10">
        <f t="shared" si="1"/>
        <v>0.6875</v>
      </c>
      <c r="F21" s="10">
        <v>0.75</v>
      </c>
      <c r="G21" s="7">
        <v>90</v>
      </c>
      <c r="H21" s="7" t="s">
        <v>17</v>
      </c>
      <c r="I21" s="11" t="s">
        <v>51</v>
      </c>
    </row>
    <row r="22" spans="2:9" x14ac:dyDescent="0.3">
      <c r="B22" s="7"/>
      <c r="C22" s="7"/>
      <c r="D22" s="9"/>
      <c r="E22" s="7"/>
      <c r="F22" s="7"/>
      <c r="G22" s="7"/>
      <c r="H22" s="7"/>
      <c r="I22" s="11"/>
    </row>
    <row r="23" spans="2:9" ht="14.4" customHeight="1" x14ac:dyDescent="0.3">
      <c r="B23" s="7" t="s">
        <v>9</v>
      </c>
      <c r="C23" s="7" t="s">
        <v>31</v>
      </c>
      <c r="D23" s="12" t="s">
        <v>81</v>
      </c>
      <c r="E23" s="10">
        <f>+F21</f>
        <v>0.75</v>
      </c>
      <c r="F23" s="10">
        <v>0.77083333333333337</v>
      </c>
      <c r="G23" s="7">
        <v>30</v>
      </c>
      <c r="H23" s="7" t="s">
        <v>17</v>
      </c>
      <c r="I23" s="11" t="s">
        <v>47</v>
      </c>
    </row>
    <row r="24" spans="2:9" x14ac:dyDescent="0.3">
      <c r="B24" s="7"/>
      <c r="C24" s="7"/>
      <c r="D24" s="12"/>
      <c r="E24" s="7"/>
      <c r="F24" s="7"/>
      <c r="G24" s="7"/>
      <c r="H24" s="7"/>
      <c r="I24" s="11"/>
    </row>
    <row r="25" spans="2:9" ht="14.4" customHeight="1" x14ac:dyDescent="0.3">
      <c r="B25" s="7" t="s">
        <v>9</v>
      </c>
      <c r="C25" s="7" t="s">
        <v>31</v>
      </c>
      <c r="D25" s="12" t="s">
        <v>48</v>
      </c>
      <c r="E25" s="10">
        <f t="shared" ref="E25" si="2">+F23</f>
        <v>0.77083333333333337</v>
      </c>
      <c r="F25" s="10">
        <v>0.78125</v>
      </c>
      <c r="G25" s="7">
        <v>15</v>
      </c>
      <c r="H25" s="7" t="s">
        <v>17</v>
      </c>
      <c r="I25" s="11" t="s">
        <v>50</v>
      </c>
    </row>
    <row r="26" spans="2:9" x14ac:dyDescent="0.3">
      <c r="B26" s="7"/>
      <c r="C26" s="7"/>
      <c r="D26" s="12"/>
      <c r="E26" s="7"/>
      <c r="F26" s="7"/>
      <c r="G26" s="7"/>
      <c r="H26" s="7"/>
      <c r="I26" s="11"/>
    </row>
    <row r="27" spans="2:9" ht="14.4" customHeight="1" x14ac:dyDescent="0.3">
      <c r="B27" s="7" t="s">
        <v>9</v>
      </c>
      <c r="C27" s="7" t="s">
        <v>31</v>
      </c>
      <c r="D27" s="12" t="s">
        <v>77</v>
      </c>
      <c r="E27" s="10">
        <f t="shared" ref="E27" si="3">+F25</f>
        <v>0.78125</v>
      </c>
      <c r="F27" s="10">
        <v>0.79166666666666663</v>
      </c>
      <c r="G27" s="7">
        <v>15</v>
      </c>
      <c r="H27" s="7" t="s">
        <v>17</v>
      </c>
      <c r="I27" s="11" t="s">
        <v>52</v>
      </c>
    </row>
    <row r="28" spans="2:9" x14ac:dyDescent="0.3">
      <c r="B28" s="7"/>
      <c r="C28" s="7"/>
      <c r="D28" s="12"/>
      <c r="E28" s="7"/>
      <c r="F28" s="7"/>
      <c r="G28" s="7"/>
      <c r="H28" s="7"/>
      <c r="I28" s="11"/>
    </row>
    <row r="29" spans="2:9" ht="14.4" customHeight="1" x14ac:dyDescent="0.3">
      <c r="B29" s="7" t="s">
        <v>9</v>
      </c>
      <c r="C29" s="7" t="s">
        <v>31</v>
      </c>
      <c r="D29" s="12" t="s">
        <v>48</v>
      </c>
      <c r="E29" s="10">
        <f t="shared" ref="E29" si="4">+F27</f>
        <v>0.79166666666666663</v>
      </c>
      <c r="F29" s="10">
        <v>0.80208333333333337</v>
      </c>
      <c r="G29" s="7">
        <v>15</v>
      </c>
      <c r="H29" s="7" t="s">
        <v>17</v>
      </c>
      <c r="I29" s="11" t="s">
        <v>50</v>
      </c>
    </row>
    <row r="30" spans="2:9" x14ac:dyDescent="0.3">
      <c r="B30" s="7"/>
      <c r="C30" s="7"/>
      <c r="D30" s="12"/>
      <c r="E30" s="7"/>
      <c r="F30" s="7"/>
      <c r="G30" s="7"/>
      <c r="H30" s="7"/>
      <c r="I30" s="11"/>
    </row>
    <row r="31" spans="2:9" ht="14.4" customHeight="1" x14ac:dyDescent="0.3">
      <c r="B31" s="7" t="s">
        <v>9</v>
      </c>
      <c r="C31" s="7" t="s">
        <v>31</v>
      </c>
      <c r="D31" s="12" t="s">
        <v>78</v>
      </c>
      <c r="E31" s="10">
        <f t="shared" ref="E31" si="5">+F29</f>
        <v>0.80208333333333337</v>
      </c>
      <c r="F31" s="10">
        <v>0.90625</v>
      </c>
      <c r="G31" s="7">
        <v>150</v>
      </c>
      <c r="H31" s="7" t="s">
        <v>17</v>
      </c>
      <c r="I31" s="11" t="s">
        <v>54</v>
      </c>
    </row>
    <row r="32" spans="2:9" x14ac:dyDescent="0.3">
      <c r="B32" s="7"/>
      <c r="C32" s="7"/>
      <c r="D32" s="12"/>
      <c r="E32" s="7"/>
      <c r="F32" s="7"/>
      <c r="G32" s="7"/>
      <c r="H32" s="7"/>
      <c r="I32" s="11"/>
    </row>
    <row r="33" spans="2:9" ht="14.4" customHeight="1" x14ac:dyDescent="0.3">
      <c r="B33" s="7" t="s">
        <v>9</v>
      </c>
      <c r="C33" s="7" t="s">
        <v>31</v>
      </c>
      <c r="D33" s="12" t="s">
        <v>48</v>
      </c>
      <c r="E33" s="10">
        <f t="shared" ref="E33" si="6">+F31</f>
        <v>0.90625</v>
      </c>
      <c r="F33" s="10">
        <v>0.91666666666666663</v>
      </c>
      <c r="G33" s="7">
        <v>15</v>
      </c>
      <c r="H33" s="7" t="s">
        <v>17</v>
      </c>
      <c r="I33" s="11" t="s">
        <v>50</v>
      </c>
    </row>
    <row r="34" spans="2:9" x14ac:dyDescent="0.3">
      <c r="B34" s="7"/>
      <c r="C34" s="7"/>
      <c r="D34" s="12"/>
      <c r="E34" s="7"/>
      <c r="F34" s="7"/>
      <c r="G34" s="7"/>
      <c r="H34" s="7"/>
      <c r="I34" s="11"/>
    </row>
    <row r="35" spans="2:9" ht="14.4" customHeight="1" x14ac:dyDescent="0.3">
      <c r="B35" s="7" t="s">
        <v>9</v>
      </c>
      <c r="C35" s="7" t="s">
        <v>31</v>
      </c>
      <c r="D35" s="12" t="s">
        <v>55</v>
      </c>
      <c r="E35" s="10">
        <f t="shared" ref="E35" si="7">+F33</f>
        <v>0.91666666666666663</v>
      </c>
      <c r="F35" s="10">
        <v>0</v>
      </c>
      <c r="G35" s="7">
        <v>120</v>
      </c>
      <c r="H35" s="7" t="s">
        <v>17</v>
      </c>
      <c r="I35" s="11" t="s">
        <v>56</v>
      </c>
    </row>
    <row r="36" spans="2:9" x14ac:dyDescent="0.3">
      <c r="B36" s="7"/>
      <c r="C36" s="7"/>
      <c r="D36" s="12"/>
      <c r="E36" s="7"/>
      <c r="F36" s="7"/>
      <c r="G36" s="7"/>
      <c r="H36" s="7"/>
      <c r="I36" s="11"/>
    </row>
    <row r="37" spans="2:9" x14ac:dyDescent="0.3">
      <c r="B37" s="7" t="s">
        <v>19</v>
      </c>
      <c r="C37" s="7"/>
      <c r="D37" s="12" t="s">
        <v>27</v>
      </c>
      <c r="E37" s="10">
        <f t="shared" ref="E37:E39" si="8">+F35</f>
        <v>0</v>
      </c>
      <c r="F37" s="10">
        <v>4.1666666666666664E-2</v>
      </c>
      <c r="G37" s="7">
        <v>60</v>
      </c>
      <c r="H37" s="7" t="s">
        <v>17</v>
      </c>
      <c r="I37" s="11" t="s">
        <v>20</v>
      </c>
    </row>
    <row r="38" spans="2:9" x14ac:dyDescent="0.3">
      <c r="B38" s="7"/>
      <c r="C38" s="7"/>
      <c r="D38" s="12"/>
      <c r="E38" s="7"/>
      <c r="F38" s="7"/>
      <c r="G38" s="7"/>
      <c r="H38" s="7"/>
      <c r="I38" s="11"/>
    </row>
    <row r="39" spans="2:9" x14ac:dyDescent="0.3">
      <c r="B39" s="7" t="s">
        <v>9</v>
      </c>
      <c r="C39" s="7" t="s">
        <v>31</v>
      </c>
      <c r="D39" s="12" t="s">
        <v>13</v>
      </c>
      <c r="E39" s="10">
        <f t="shared" si="8"/>
        <v>4.1666666666666664E-2</v>
      </c>
      <c r="F39" s="10">
        <v>0.25</v>
      </c>
      <c r="G39" s="7">
        <v>300</v>
      </c>
      <c r="H39" s="7" t="s">
        <v>17</v>
      </c>
      <c r="I39" s="11" t="s">
        <v>216</v>
      </c>
    </row>
    <row r="40" spans="2:9" x14ac:dyDescent="0.3">
      <c r="B40" s="7"/>
      <c r="C40" s="7"/>
      <c r="D40" s="12"/>
      <c r="E40" s="7"/>
      <c r="F40" s="7"/>
      <c r="G40" s="7"/>
      <c r="H40" s="7"/>
      <c r="I40" s="11"/>
    </row>
    <row r="41" spans="2:9" x14ac:dyDescent="0.3">
      <c r="B41" s="13" t="s">
        <v>28</v>
      </c>
      <c r="C41" s="13"/>
      <c r="D41" s="13"/>
      <c r="E41" s="13"/>
      <c r="F41" s="13"/>
      <c r="G41" s="13"/>
      <c r="H41" s="13"/>
      <c r="I41" s="13"/>
    </row>
    <row r="42" spans="2:9" x14ac:dyDescent="0.3">
      <c r="B42" s="7" t="s">
        <v>14</v>
      </c>
      <c r="C42" s="7" t="s">
        <v>15</v>
      </c>
      <c r="D42" s="12" t="s">
        <v>29</v>
      </c>
      <c r="E42" s="10">
        <v>0.25694444444444442</v>
      </c>
      <c r="F42" s="10">
        <v>0.31944444444444442</v>
      </c>
      <c r="G42" s="7">
        <v>90</v>
      </c>
      <c r="H42" s="7" t="s">
        <v>12</v>
      </c>
      <c r="I42" s="11" t="s">
        <v>32</v>
      </c>
    </row>
    <row r="43" spans="2:9" x14ac:dyDescent="0.3">
      <c r="B43" s="7"/>
      <c r="C43" s="7"/>
      <c r="D43" s="12"/>
      <c r="E43" s="7"/>
      <c r="F43" s="7"/>
      <c r="G43" s="7"/>
      <c r="H43" s="7"/>
      <c r="I43" s="11"/>
    </row>
    <row r="44" spans="2:9" x14ac:dyDescent="0.3">
      <c r="B44" s="7" t="s">
        <v>14</v>
      </c>
      <c r="C44" s="7" t="s">
        <v>15</v>
      </c>
      <c r="D44" s="12" t="s">
        <v>38</v>
      </c>
      <c r="E44" s="10">
        <f>+F42</f>
        <v>0.31944444444444442</v>
      </c>
      <c r="F44" s="10">
        <v>0.33333333333333331</v>
      </c>
      <c r="G44" s="7">
        <v>20</v>
      </c>
      <c r="H44" s="7" t="s">
        <v>12</v>
      </c>
      <c r="I44" s="11" t="s">
        <v>39</v>
      </c>
    </row>
    <row r="45" spans="2:9" x14ac:dyDescent="0.3">
      <c r="B45" s="7"/>
      <c r="C45" s="7"/>
      <c r="D45" s="12"/>
      <c r="E45" s="7"/>
      <c r="F45" s="7"/>
      <c r="G45" s="7"/>
      <c r="H45" s="7"/>
      <c r="I45" s="11"/>
    </row>
    <row r="46" spans="2:9" x14ac:dyDescent="0.3">
      <c r="B46" s="7" t="s">
        <v>14</v>
      </c>
      <c r="C46" s="7" t="s">
        <v>15</v>
      </c>
      <c r="D46" s="12" t="s">
        <v>24</v>
      </c>
      <c r="E46" s="10">
        <f>+F44</f>
        <v>0.33333333333333331</v>
      </c>
      <c r="F46" s="10">
        <v>0.5</v>
      </c>
      <c r="G46" s="7">
        <v>240</v>
      </c>
      <c r="H46" s="7" t="s">
        <v>17</v>
      </c>
      <c r="I46" s="11" t="s">
        <v>57</v>
      </c>
    </row>
    <row r="47" spans="2:9" x14ac:dyDescent="0.3">
      <c r="B47" s="7"/>
      <c r="C47" s="7"/>
      <c r="D47" s="12"/>
      <c r="E47" s="7"/>
      <c r="F47" s="7"/>
      <c r="G47" s="7"/>
      <c r="H47" s="7"/>
      <c r="I47" s="11"/>
    </row>
    <row r="48" spans="2:9" x14ac:dyDescent="0.3">
      <c r="B48" s="7" t="s">
        <v>19</v>
      </c>
      <c r="C48" s="7"/>
      <c r="D48" s="12" t="s">
        <v>27</v>
      </c>
      <c r="E48" s="10">
        <f t="shared" ref="E48:E66" si="9">+F46</f>
        <v>0.5</v>
      </c>
      <c r="F48" s="10">
        <v>0.54166666666666663</v>
      </c>
      <c r="G48" s="7">
        <v>60</v>
      </c>
      <c r="H48" s="7" t="s">
        <v>17</v>
      </c>
      <c r="I48" s="11" t="s">
        <v>20</v>
      </c>
    </row>
    <row r="49" spans="2:9" x14ac:dyDescent="0.3">
      <c r="B49" s="7"/>
      <c r="C49" s="7"/>
      <c r="D49" s="12"/>
      <c r="E49" s="7"/>
      <c r="F49" s="7"/>
      <c r="G49" s="7"/>
      <c r="H49" s="7"/>
      <c r="I49" s="11"/>
    </row>
    <row r="50" spans="2:9" x14ac:dyDescent="0.3">
      <c r="B50" s="7" t="s">
        <v>14</v>
      </c>
      <c r="C50" s="7" t="s">
        <v>15</v>
      </c>
      <c r="D50" s="9" t="s">
        <v>90</v>
      </c>
      <c r="E50" s="10">
        <f t="shared" si="9"/>
        <v>0.54166666666666663</v>
      </c>
      <c r="F50" s="10">
        <v>0.5625</v>
      </c>
      <c r="G50" s="7">
        <v>30</v>
      </c>
      <c r="H50" s="7" t="s">
        <v>17</v>
      </c>
      <c r="I50" s="11" t="s">
        <v>97</v>
      </c>
    </row>
    <row r="51" spans="2:9" x14ac:dyDescent="0.3">
      <c r="B51" s="7"/>
      <c r="C51" s="7"/>
      <c r="D51" s="9"/>
      <c r="E51" s="7"/>
      <c r="F51" s="7"/>
      <c r="G51" s="7"/>
      <c r="H51" s="7"/>
      <c r="I51" s="11"/>
    </row>
    <row r="52" spans="2:9" x14ac:dyDescent="0.3">
      <c r="B52" s="7" t="s">
        <v>33</v>
      </c>
      <c r="C52" s="7" t="s">
        <v>15</v>
      </c>
      <c r="D52" s="12" t="s">
        <v>26</v>
      </c>
      <c r="E52" s="10">
        <f t="shared" si="9"/>
        <v>0.5625</v>
      </c>
      <c r="F52" s="10">
        <v>0.72222222222222221</v>
      </c>
      <c r="G52" s="7">
        <v>230</v>
      </c>
      <c r="H52" s="7" t="s">
        <v>17</v>
      </c>
      <c r="I52" s="11" t="s">
        <v>57</v>
      </c>
    </row>
    <row r="53" spans="2:9" x14ac:dyDescent="0.3">
      <c r="B53" s="7"/>
      <c r="C53" s="7"/>
      <c r="D53" s="12"/>
      <c r="E53" s="7"/>
      <c r="F53" s="7"/>
      <c r="G53" s="7"/>
      <c r="H53" s="7"/>
      <c r="I53" s="11"/>
    </row>
    <row r="54" spans="2:9" x14ac:dyDescent="0.3">
      <c r="B54" s="7" t="s">
        <v>14</v>
      </c>
      <c r="C54" s="7" t="s">
        <v>15</v>
      </c>
      <c r="D54" s="9" t="s">
        <v>91</v>
      </c>
      <c r="E54" s="10">
        <f t="shared" si="9"/>
        <v>0.72222222222222221</v>
      </c>
      <c r="F54" s="10">
        <v>0.78472222222222221</v>
      </c>
      <c r="G54" s="7">
        <v>90</v>
      </c>
      <c r="H54" s="7" t="s">
        <v>17</v>
      </c>
      <c r="I54" s="11" t="s">
        <v>92</v>
      </c>
    </row>
    <row r="55" spans="2:9" x14ac:dyDescent="0.3">
      <c r="B55" s="7"/>
      <c r="C55" s="7"/>
      <c r="D55" s="9"/>
      <c r="E55" s="7"/>
      <c r="F55" s="7"/>
      <c r="G55" s="7"/>
      <c r="H55" s="7"/>
      <c r="I55" s="11"/>
    </row>
    <row r="56" spans="2:9" x14ac:dyDescent="0.3">
      <c r="B56" s="7" t="s">
        <v>14</v>
      </c>
      <c r="C56" s="7" t="s">
        <v>34</v>
      </c>
      <c r="D56" s="12" t="s">
        <v>76</v>
      </c>
      <c r="E56" s="10">
        <f t="shared" si="9"/>
        <v>0.78472222222222221</v>
      </c>
      <c r="F56" s="10">
        <v>0.86805555555555558</v>
      </c>
      <c r="G56" s="7">
        <v>120</v>
      </c>
      <c r="H56" s="7" t="s">
        <v>17</v>
      </c>
      <c r="I56" s="11" t="s">
        <v>58</v>
      </c>
    </row>
    <row r="57" spans="2:9" x14ac:dyDescent="0.3">
      <c r="B57" s="7"/>
      <c r="C57" s="7"/>
      <c r="D57" s="12"/>
      <c r="E57" s="7"/>
      <c r="F57" s="7"/>
      <c r="G57" s="7"/>
      <c r="H57" s="7"/>
      <c r="I57" s="11"/>
    </row>
    <row r="58" spans="2:9" x14ac:dyDescent="0.3">
      <c r="B58" s="7" t="s">
        <v>14</v>
      </c>
      <c r="C58" s="7" t="s">
        <v>34</v>
      </c>
      <c r="D58" s="12" t="s">
        <v>48</v>
      </c>
      <c r="E58" s="10">
        <f t="shared" si="9"/>
        <v>0.86805555555555558</v>
      </c>
      <c r="F58" s="10">
        <v>0.93055555555555558</v>
      </c>
      <c r="G58" s="7">
        <v>90</v>
      </c>
      <c r="H58" s="7" t="s">
        <v>12</v>
      </c>
      <c r="I58" s="11" t="s">
        <v>68</v>
      </c>
    </row>
    <row r="59" spans="2:9" x14ac:dyDescent="0.3">
      <c r="B59" s="7"/>
      <c r="C59" s="7"/>
      <c r="D59" s="12"/>
      <c r="E59" s="7"/>
      <c r="F59" s="7"/>
      <c r="G59" s="7"/>
      <c r="H59" s="7"/>
      <c r="I59" s="11"/>
    </row>
    <row r="60" spans="2:9" x14ac:dyDescent="0.3">
      <c r="B60" s="7" t="s">
        <v>14</v>
      </c>
      <c r="C60" s="7" t="s">
        <v>34</v>
      </c>
      <c r="D60" s="12" t="s">
        <v>79</v>
      </c>
      <c r="E60" s="10">
        <f t="shared" si="9"/>
        <v>0.93055555555555558</v>
      </c>
      <c r="F60" s="10">
        <v>1.3888888888888888E-2</v>
      </c>
      <c r="G60" s="7">
        <v>120</v>
      </c>
      <c r="H60" s="7" t="s">
        <v>17</v>
      </c>
      <c r="I60" s="11" t="s">
        <v>58</v>
      </c>
    </row>
    <row r="61" spans="2:9" x14ac:dyDescent="0.3">
      <c r="B61" s="7"/>
      <c r="C61" s="7"/>
      <c r="D61" s="12"/>
      <c r="E61" s="7"/>
      <c r="F61" s="7"/>
      <c r="G61" s="7"/>
      <c r="H61" s="7"/>
      <c r="I61" s="11"/>
    </row>
    <row r="62" spans="2:9" x14ac:dyDescent="0.3">
      <c r="B62" s="7" t="s">
        <v>19</v>
      </c>
      <c r="C62" s="7"/>
      <c r="D62" s="12" t="s">
        <v>27</v>
      </c>
      <c r="E62" s="10">
        <v>0</v>
      </c>
      <c r="F62" s="10">
        <v>4.1666666666666664E-2</v>
      </c>
      <c r="G62" s="7">
        <v>60</v>
      </c>
      <c r="H62" s="7" t="s">
        <v>17</v>
      </c>
      <c r="I62" s="11" t="s">
        <v>20</v>
      </c>
    </row>
    <row r="63" spans="2:9" x14ac:dyDescent="0.3">
      <c r="B63" s="7"/>
      <c r="C63" s="7"/>
      <c r="D63" s="12"/>
      <c r="E63" s="7"/>
      <c r="F63" s="7"/>
      <c r="G63" s="7"/>
      <c r="H63" s="7"/>
      <c r="I63" s="11"/>
    </row>
    <row r="64" spans="2:9" x14ac:dyDescent="0.3">
      <c r="B64" s="7" t="s">
        <v>14</v>
      </c>
      <c r="C64" s="7" t="s">
        <v>34</v>
      </c>
      <c r="D64" s="12" t="s">
        <v>77</v>
      </c>
      <c r="E64" s="10">
        <f t="shared" si="9"/>
        <v>4.1666666666666664E-2</v>
      </c>
      <c r="F64" s="10">
        <v>6.9444444444444448E-2</v>
      </c>
      <c r="G64" s="7">
        <v>40</v>
      </c>
      <c r="H64" s="7" t="s">
        <v>17</v>
      </c>
      <c r="I64" s="11" t="s">
        <v>59</v>
      </c>
    </row>
    <row r="65" spans="2:9" x14ac:dyDescent="0.3">
      <c r="B65" s="7"/>
      <c r="C65" s="7"/>
      <c r="D65" s="12"/>
      <c r="E65" s="7"/>
      <c r="F65" s="7"/>
      <c r="G65" s="7"/>
      <c r="H65" s="7"/>
      <c r="I65" s="11"/>
    </row>
    <row r="66" spans="2:9" x14ac:dyDescent="0.3">
      <c r="B66" s="7" t="s">
        <v>14</v>
      </c>
      <c r="C66" s="7" t="s">
        <v>34</v>
      </c>
      <c r="D66" s="12" t="s">
        <v>78</v>
      </c>
      <c r="E66" s="10">
        <f t="shared" si="9"/>
        <v>6.9444444444444448E-2</v>
      </c>
      <c r="F66" s="10">
        <v>0.15277777777777779</v>
      </c>
      <c r="G66" s="7">
        <v>120</v>
      </c>
      <c r="H66" s="7" t="s">
        <v>17</v>
      </c>
      <c r="I66" s="11" t="s">
        <v>58</v>
      </c>
    </row>
    <row r="67" spans="2:9" x14ac:dyDescent="0.3">
      <c r="B67" s="7"/>
      <c r="C67" s="7"/>
      <c r="D67" s="12"/>
      <c r="E67" s="7"/>
      <c r="F67" s="7"/>
      <c r="G67" s="7"/>
      <c r="H67" s="7"/>
      <c r="I67" s="11"/>
    </row>
    <row r="68" spans="2:9" x14ac:dyDescent="0.3">
      <c r="B68" s="7" t="s">
        <v>14</v>
      </c>
      <c r="C68" s="7" t="s">
        <v>34</v>
      </c>
      <c r="D68" s="12" t="s">
        <v>48</v>
      </c>
      <c r="E68" s="10">
        <f t="shared" ref="E68" si="10">+F66</f>
        <v>0.15277777777777779</v>
      </c>
      <c r="F68" s="10">
        <v>0.21527777777777779</v>
      </c>
      <c r="G68" s="7">
        <v>90</v>
      </c>
      <c r="H68" s="7" t="s">
        <v>17</v>
      </c>
      <c r="I68" s="11" t="s">
        <v>68</v>
      </c>
    </row>
    <row r="69" spans="2:9" x14ac:dyDescent="0.3">
      <c r="B69" s="7"/>
      <c r="C69" s="7"/>
      <c r="D69" s="12"/>
      <c r="E69" s="7"/>
      <c r="F69" s="7"/>
      <c r="G69" s="7"/>
      <c r="H69" s="7"/>
      <c r="I69" s="11"/>
    </row>
    <row r="70" spans="2:9" x14ac:dyDescent="0.3">
      <c r="B70" s="7" t="s">
        <v>14</v>
      </c>
      <c r="C70" s="7" t="s">
        <v>34</v>
      </c>
      <c r="D70" s="12" t="s">
        <v>55</v>
      </c>
      <c r="E70" s="10">
        <f t="shared" ref="E70:E97" si="11">+F68</f>
        <v>0.21527777777777779</v>
      </c>
      <c r="F70" s="10">
        <v>0.25</v>
      </c>
      <c r="G70" s="7">
        <v>50</v>
      </c>
      <c r="H70" s="7" t="s">
        <v>17</v>
      </c>
      <c r="I70" s="11" t="s">
        <v>60</v>
      </c>
    </row>
    <row r="71" spans="2:9" x14ac:dyDescent="0.3">
      <c r="B71" s="7"/>
      <c r="C71" s="7"/>
      <c r="D71" s="12"/>
      <c r="E71" s="7"/>
      <c r="F71" s="7"/>
      <c r="G71" s="7"/>
      <c r="H71" s="7"/>
      <c r="I71" s="11"/>
    </row>
    <row r="72" spans="2:9" x14ac:dyDescent="0.3">
      <c r="B72" s="13" t="s">
        <v>35</v>
      </c>
      <c r="C72" s="13"/>
      <c r="D72" s="13"/>
      <c r="E72" s="13"/>
      <c r="F72" s="13"/>
      <c r="G72" s="13"/>
      <c r="H72" s="13"/>
      <c r="I72" s="13"/>
    </row>
    <row r="73" spans="2:9" x14ac:dyDescent="0.3">
      <c r="B73" s="7" t="s">
        <v>21</v>
      </c>
      <c r="C73" s="7" t="s">
        <v>22</v>
      </c>
      <c r="D73" s="12" t="s">
        <v>36</v>
      </c>
      <c r="E73" s="10">
        <v>0.25694444444444442</v>
      </c>
      <c r="F73" s="10">
        <v>0.27083333333333331</v>
      </c>
      <c r="G73" s="7">
        <v>20</v>
      </c>
      <c r="H73" s="7" t="s">
        <v>12</v>
      </c>
      <c r="I73" s="11" t="s">
        <v>37</v>
      </c>
    </row>
    <row r="74" spans="2:9" x14ac:dyDescent="0.3">
      <c r="B74" s="7"/>
      <c r="C74" s="7"/>
      <c r="D74" s="12"/>
      <c r="E74" s="7"/>
      <c r="F74" s="7"/>
      <c r="G74" s="7"/>
      <c r="H74" s="7"/>
      <c r="I74" s="11"/>
    </row>
    <row r="75" spans="2:9" x14ac:dyDescent="0.3">
      <c r="B75" s="7" t="s">
        <v>21</v>
      </c>
      <c r="C75" s="7" t="s">
        <v>22</v>
      </c>
      <c r="D75" s="12" t="s">
        <v>38</v>
      </c>
      <c r="E75" s="10">
        <f t="shared" si="11"/>
        <v>0.27083333333333331</v>
      </c>
      <c r="F75" s="10">
        <v>0.375</v>
      </c>
      <c r="G75" s="7">
        <v>150</v>
      </c>
      <c r="H75" s="7" t="s">
        <v>12</v>
      </c>
      <c r="I75" s="11" t="s">
        <v>40</v>
      </c>
    </row>
    <row r="76" spans="2:9" x14ac:dyDescent="0.3">
      <c r="B76" s="7"/>
      <c r="C76" s="7"/>
      <c r="D76" s="12"/>
      <c r="E76" s="7"/>
      <c r="F76" s="7"/>
      <c r="G76" s="7"/>
      <c r="H76" s="7"/>
      <c r="I76" s="11"/>
    </row>
    <row r="77" spans="2:9" x14ac:dyDescent="0.3">
      <c r="B77" s="7" t="s">
        <v>21</v>
      </c>
      <c r="C77" s="7" t="s">
        <v>22</v>
      </c>
      <c r="D77" s="12" t="s">
        <v>24</v>
      </c>
      <c r="E77" s="10">
        <f t="shared" si="11"/>
        <v>0.375</v>
      </c>
      <c r="F77" s="10">
        <v>0.5</v>
      </c>
      <c r="G77" s="7">
        <v>180</v>
      </c>
      <c r="H77" s="7" t="s">
        <v>17</v>
      </c>
      <c r="I77" s="11" t="s">
        <v>140</v>
      </c>
    </row>
    <row r="78" spans="2:9" x14ac:dyDescent="0.3">
      <c r="B78" s="7"/>
      <c r="C78" s="7"/>
      <c r="D78" s="12"/>
      <c r="E78" s="7"/>
      <c r="F78" s="7"/>
      <c r="G78" s="7"/>
      <c r="H78" s="7"/>
      <c r="I78" s="11"/>
    </row>
    <row r="79" spans="2:9" ht="14.4" customHeight="1" x14ac:dyDescent="0.3">
      <c r="B79" s="7" t="s">
        <v>19</v>
      </c>
      <c r="C79" s="7"/>
      <c r="D79" s="12" t="s">
        <v>27</v>
      </c>
      <c r="E79" s="10">
        <f t="shared" ref="E79:E81" si="12">+F77</f>
        <v>0.5</v>
      </c>
      <c r="F79" s="10">
        <v>0.54166666666666663</v>
      </c>
      <c r="G79" s="7">
        <v>60</v>
      </c>
      <c r="H79" s="7" t="s">
        <v>12</v>
      </c>
      <c r="I79" s="11" t="s">
        <v>61</v>
      </c>
    </row>
    <row r="80" spans="2:9" x14ac:dyDescent="0.3">
      <c r="B80" s="7"/>
      <c r="C80" s="7"/>
      <c r="D80" s="12"/>
      <c r="E80" s="7"/>
      <c r="F80" s="7"/>
      <c r="G80" s="7"/>
      <c r="H80" s="7"/>
      <c r="I80" s="11"/>
    </row>
    <row r="81" spans="2:9" x14ac:dyDescent="0.3">
      <c r="B81" s="7" t="s">
        <v>21</v>
      </c>
      <c r="C81" s="7" t="s">
        <v>22</v>
      </c>
      <c r="D81" s="12" t="s">
        <v>82</v>
      </c>
      <c r="E81" s="10">
        <f t="shared" si="12"/>
        <v>0.54166666666666663</v>
      </c>
      <c r="F81" s="10">
        <v>0.625</v>
      </c>
      <c r="G81" s="7">
        <v>120</v>
      </c>
      <c r="H81" s="7" t="s">
        <v>17</v>
      </c>
      <c r="I81" s="11" t="s">
        <v>25</v>
      </c>
    </row>
    <row r="82" spans="2:9" x14ac:dyDescent="0.3">
      <c r="B82" s="7"/>
      <c r="C82" s="7"/>
      <c r="D82" s="12"/>
      <c r="E82" s="7"/>
      <c r="F82" s="7"/>
      <c r="G82" s="7"/>
      <c r="H82" s="7"/>
      <c r="I82" s="11"/>
    </row>
    <row r="83" spans="2:9" x14ac:dyDescent="0.3">
      <c r="B83" s="7" t="s">
        <v>21</v>
      </c>
      <c r="C83" s="7" t="s">
        <v>22</v>
      </c>
      <c r="D83" s="12" t="s">
        <v>26</v>
      </c>
      <c r="E83" s="10">
        <f t="shared" si="11"/>
        <v>0.625</v>
      </c>
      <c r="F83" s="10">
        <v>0.75</v>
      </c>
      <c r="G83" s="7">
        <v>180</v>
      </c>
      <c r="H83" s="7" t="s">
        <v>17</v>
      </c>
      <c r="I83" s="11" t="s">
        <v>141</v>
      </c>
    </row>
    <row r="84" spans="2:9" x14ac:dyDescent="0.3">
      <c r="B84" s="7"/>
      <c r="C84" s="7"/>
      <c r="D84" s="12"/>
      <c r="E84" s="7"/>
      <c r="F84" s="7"/>
      <c r="G84" s="7"/>
      <c r="H84" s="7"/>
      <c r="I84" s="11"/>
    </row>
    <row r="85" spans="2:9" x14ac:dyDescent="0.3">
      <c r="B85" s="7" t="s">
        <v>21</v>
      </c>
      <c r="C85" s="7" t="s">
        <v>41</v>
      </c>
      <c r="D85" s="12" t="s">
        <v>80</v>
      </c>
      <c r="E85" s="10">
        <f t="shared" ref="E85" si="13">+F83</f>
        <v>0.75</v>
      </c>
      <c r="F85" s="10">
        <v>0.85416666666666663</v>
      </c>
      <c r="G85" s="7">
        <v>150</v>
      </c>
      <c r="H85" s="7" t="s">
        <v>17</v>
      </c>
      <c r="I85" s="11" t="s">
        <v>45</v>
      </c>
    </row>
    <row r="86" spans="2:9" x14ac:dyDescent="0.3">
      <c r="B86" s="7"/>
      <c r="C86" s="7"/>
      <c r="D86" s="12"/>
      <c r="E86" s="7"/>
      <c r="F86" s="7"/>
      <c r="G86" s="7"/>
      <c r="H86" s="7"/>
      <c r="I86" s="11"/>
    </row>
    <row r="87" spans="2:9" x14ac:dyDescent="0.3">
      <c r="B87" s="7" t="s">
        <v>42</v>
      </c>
      <c r="C87" s="7" t="s">
        <v>41</v>
      </c>
      <c r="D87" s="12" t="s">
        <v>76</v>
      </c>
      <c r="E87" s="10">
        <f t="shared" si="11"/>
        <v>0.85416666666666663</v>
      </c>
      <c r="F87" s="10">
        <v>0.97916666666666663</v>
      </c>
      <c r="G87" s="7">
        <v>180</v>
      </c>
      <c r="H87" s="7" t="s">
        <v>17</v>
      </c>
      <c r="I87" s="11" t="s">
        <v>142</v>
      </c>
    </row>
    <row r="88" spans="2:9" x14ac:dyDescent="0.3">
      <c r="B88" s="7"/>
      <c r="C88" s="7"/>
      <c r="D88" s="12"/>
      <c r="E88" s="7"/>
      <c r="F88" s="7"/>
      <c r="G88" s="7"/>
      <c r="H88" s="7"/>
      <c r="I88" s="11"/>
    </row>
    <row r="89" spans="2:9" x14ac:dyDescent="0.3">
      <c r="B89" s="7" t="s">
        <v>42</v>
      </c>
      <c r="C89" s="7" t="s">
        <v>41</v>
      </c>
      <c r="D89" s="12" t="s">
        <v>46</v>
      </c>
      <c r="E89" s="10">
        <f t="shared" si="11"/>
        <v>0.97916666666666663</v>
      </c>
      <c r="F89" s="10">
        <v>0</v>
      </c>
      <c r="G89" s="7">
        <v>30</v>
      </c>
      <c r="H89" s="7" t="s">
        <v>17</v>
      </c>
      <c r="I89" s="11" t="s">
        <v>143</v>
      </c>
    </row>
    <row r="90" spans="2:9" x14ac:dyDescent="0.3">
      <c r="B90" s="7"/>
      <c r="C90" s="7"/>
      <c r="D90" s="12"/>
      <c r="E90" s="7"/>
      <c r="F90" s="7"/>
      <c r="G90" s="7"/>
      <c r="H90" s="7"/>
      <c r="I90" s="11"/>
    </row>
    <row r="91" spans="2:9" x14ac:dyDescent="0.3">
      <c r="B91" s="7" t="s">
        <v>19</v>
      </c>
      <c r="C91" s="7"/>
      <c r="D91" s="12" t="s">
        <v>27</v>
      </c>
      <c r="E91" s="10">
        <f t="shared" si="11"/>
        <v>0</v>
      </c>
      <c r="F91" s="10">
        <v>4.1666666666666664E-2</v>
      </c>
      <c r="G91" s="7">
        <v>60</v>
      </c>
      <c r="H91" s="7" t="s">
        <v>12</v>
      </c>
      <c r="I91" s="11" t="s">
        <v>61</v>
      </c>
    </row>
    <row r="92" spans="2:9" x14ac:dyDescent="0.3">
      <c r="B92" s="7"/>
      <c r="C92" s="7"/>
      <c r="D92" s="12"/>
      <c r="E92" s="7"/>
      <c r="F92" s="7"/>
      <c r="G92" s="7"/>
      <c r="H92" s="7"/>
      <c r="I92" s="11"/>
    </row>
    <row r="93" spans="2:9" x14ac:dyDescent="0.3">
      <c r="B93" s="7" t="s">
        <v>42</v>
      </c>
      <c r="C93" s="7" t="s">
        <v>41</v>
      </c>
      <c r="D93" s="12" t="s">
        <v>81</v>
      </c>
      <c r="E93" s="10">
        <f t="shared" si="11"/>
        <v>4.1666666666666664E-2</v>
      </c>
      <c r="F93" s="10">
        <v>0.14583333333333334</v>
      </c>
      <c r="G93" s="7">
        <v>150</v>
      </c>
      <c r="H93" s="7" t="s">
        <v>17</v>
      </c>
      <c r="I93" s="11" t="s">
        <v>47</v>
      </c>
    </row>
    <row r="94" spans="2:9" x14ac:dyDescent="0.3">
      <c r="B94" s="7"/>
      <c r="C94" s="7"/>
      <c r="D94" s="12"/>
      <c r="E94" s="7"/>
      <c r="F94" s="7"/>
      <c r="G94" s="7"/>
      <c r="H94" s="7"/>
      <c r="I94" s="11"/>
    </row>
    <row r="95" spans="2:9" x14ac:dyDescent="0.3">
      <c r="B95" s="7" t="s">
        <v>42</v>
      </c>
      <c r="C95" s="7" t="s">
        <v>41</v>
      </c>
      <c r="D95" s="12" t="s">
        <v>77</v>
      </c>
      <c r="E95" s="10">
        <f t="shared" si="11"/>
        <v>0.14583333333333334</v>
      </c>
      <c r="F95" s="10">
        <v>0.14930555555555555</v>
      </c>
      <c r="G95" s="7">
        <v>5</v>
      </c>
      <c r="H95" s="7" t="s">
        <v>17</v>
      </c>
      <c r="I95" s="11" t="s">
        <v>144</v>
      </c>
    </row>
    <row r="96" spans="2:9" x14ac:dyDescent="0.3">
      <c r="B96" s="7"/>
      <c r="C96" s="7"/>
      <c r="D96" s="12"/>
      <c r="E96" s="7"/>
      <c r="F96" s="7"/>
      <c r="G96" s="7"/>
      <c r="H96" s="7"/>
      <c r="I96" s="11"/>
    </row>
    <row r="97" spans="2:9" x14ac:dyDescent="0.3">
      <c r="B97" s="7" t="s">
        <v>42</v>
      </c>
      <c r="C97" s="7" t="s">
        <v>41</v>
      </c>
      <c r="D97" s="12" t="s">
        <v>53</v>
      </c>
      <c r="E97" s="10">
        <f t="shared" si="11"/>
        <v>0.14930555555555555</v>
      </c>
      <c r="F97" s="10">
        <v>0.25</v>
      </c>
      <c r="G97" s="7">
        <v>145</v>
      </c>
      <c r="H97" s="7" t="s">
        <v>17</v>
      </c>
      <c r="I97" s="11" t="s">
        <v>145</v>
      </c>
    </row>
    <row r="98" spans="2:9" x14ac:dyDescent="0.3">
      <c r="B98" s="7"/>
      <c r="C98" s="7"/>
      <c r="D98" s="12"/>
      <c r="E98" s="7"/>
      <c r="F98" s="7"/>
      <c r="G98" s="7"/>
      <c r="H98" s="7"/>
      <c r="I98" s="11"/>
    </row>
    <row r="99" spans="2:9" x14ac:dyDescent="0.3">
      <c r="B99" s="13" t="s">
        <v>43</v>
      </c>
      <c r="C99" s="13"/>
      <c r="D99" s="13"/>
      <c r="E99" s="13"/>
      <c r="F99" s="13"/>
      <c r="G99" s="13"/>
      <c r="H99" s="13"/>
      <c r="I99" s="13"/>
    </row>
  </sheetData>
  <mergeCells count="371">
    <mergeCell ref="H97:H98"/>
    <mergeCell ref="I97:I98"/>
    <mergeCell ref="B97:B98"/>
    <mergeCell ref="C97:C98"/>
    <mergeCell ref="D97:D98"/>
    <mergeCell ref="E97:E98"/>
    <mergeCell ref="F97:F98"/>
    <mergeCell ref="G97:G98"/>
    <mergeCell ref="H93:H94"/>
    <mergeCell ref="I93:I94"/>
    <mergeCell ref="B95:B96"/>
    <mergeCell ref="C95:C96"/>
    <mergeCell ref="D95:D96"/>
    <mergeCell ref="E95:E96"/>
    <mergeCell ref="F95:F96"/>
    <mergeCell ref="G95:G96"/>
    <mergeCell ref="H95:H96"/>
    <mergeCell ref="I95:I96"/>
    <mergeCell ref="B93:B94"/>
    <mergeCell ref="C93:C94"/>
    <mergeCell ref="D93:D94"/>
    <mergeCell ref="E93:E94"/>
    <mergeCell ref="F93:F94"/>
    <mergeCell ref="G93:G94"/>
    <mergeCell ref="H89:H90"/>
    <mergeCell ref="I89:I90"/>
    <mergeCell ref="B91:B92"/>
    <mergeCell ref="C91:C92"/>
    <mergeCell ref="D91:D92"/>
    <mergeCell ref="E91:E92"/>
    <mergeCell ref="F91:F92"/>
    <mergeCell ref="G91:G92"/>
    <mergeCell ref="H91:H92"/>
    <mergeCell ref="I91:I92"/>
    <mergeCell ref="B89:B90"/>
    <mergeCell ref="C89:C90"/>
    <mergeCell ref="D89:D90"/>
    <mergeCell ref="E89:E90"/>
    <mergeCell ref="F89:F90"/>
    <mergeCell ref="G89:G90"/>
    <mergeCell ref="H70:H71"/>
    <mergeCell ref="I70:I71"/>
    <mergeCell ref="B87:B88"/>
    <mergeCell ref="C87:C88"/>
    <mergeCell ref="D87:D88"/>
    <mergeCell ref="E87:E88"/>
    <mergeCell ref="F87:F88"/>
    <mergeCell ref="G87:G88"/>
    <mergeCell ref="H87:H88"/>
    <mergeCell ref="I87:I88"/>
    <mergeCell ref="B70:B71"/>
    <mergeCell ref="C70:C71"/>
    <mergeCell ref="D70:D71"/>
    <mergeCell ref="E70:E71"/>
    <mergeCell ref="F70:F71"/>
    <mergeCell ref="G70:G71"/>
    <mergeCell ref="F85:F86"/>
    <mergeCell ref="G85:G86"/>
    <mergeCell ref="H81:H82"/>
    <mergeCell ref="I81:I82"/>
    <mergeCell ref="B83:B84"/>
    <mergeCell ref="C83:C84"/>
    <mergeCell ref="D83:D84"/>
    <mergeCell ref="E83:E84"/>
    <mergeCell ref="B54:B55"/>
    <mergeCell ref="C54:C55"/>
    <mergeCell ref="D54:D55"/>
    <mergeCell ref="E54:E55"/>
    <mergeCell ref="F54:F55"/>
    <mergeCell ref="G54:G55"/>
    <mergeCell ref="H54:H55"/>
    <mergeCell ref="I68:I69"/>
    <mergeCell ref="B68:B69"/>
    <mergeCell ref="C68:C69"/>
    <mergeCell ref="D68:D69"/>
    <mergeCell ref="E68:E69"/>
    <mergeCell ref="F68:F69"/>
    <mergeCell ref="G68:G69"/>
    <mergeCell ref="H68:H69"/>
    <mergeCell ref="I66:I67"/>
    <mergeCell ref="E66:E67"/>
    <mergeCell ref="I64:I65"/>
    <mergeCell ref="B64:B65"/>
    <mergeCell ref="C64:C65"/>
    <mergeCell ref="D64:D65"/>
    <mergeCell ref="E64:E65"/>
    <mergeCell ref="F64:F65"/>
    <mergeCell ref="G64:G65"/>
    <mergeCell ref="H64:H65"/>
    <mergeCell ref="I62:I63"/>
    <mergeCell ref="B62:B63"/>
    <mergeCell ref="C62:C63"/>
    <mergeCell ref="D62:D63"/>
    <mergeCell ref="E62:E63"/>
    <mergeCell ref="F62:F63"/>
    <mergeCell ref="G62:G63"/>
    <mergeCell ref="H62:H63"/>
    <mergeCell ref="I60:I61"/>
    <mergeCell ref="B60:B61"/>
    <mergeCell ref="C60:C61"/>
    <mergeCell ref="D60:D61"/>
    <mergeCell ref="E60:E61"/>
    <mergeCell ref="F60:F61"/>
    <mergeCell ref="G60:G61"/>
    <mergeCell ref="H60:H61"/>
    <mergeCell ref="I58:I59"/>
    <mergeCell ref="B58:B59"/>
    <mergeCell ref="C58:C59"/>
    <mergeCell ref="D58:D59"/>
    <mergeCell ref="E58:E59"/>
    <mergeCell ref="F58:F59"/>
    <mergeCell ref="G58:G59"/>
    <mergeCell ref="H58:H59"/>
    <mergeCell ref="E56:E57"/>
    <mergeCell ref="I54:I55"/>
    <mergeCell ref="H50:H51"/>
    <mergeCell ref="I50:I51"/>
    <mergeCell ref="B50:B51"/>
    <mergeCell ref="C50:C51"/>
    <mergeCell ref="D50:D51"/>
    <mergeCell ref="E50:E51"/>
    <mergeCell ref="F50:F51"/>
    <mergeCell ref="G50:G51"/>
    <mergeCell ref="I52:I53"/>
    <mergeCell ref="B56:B57"/>
    <mergeCell ref="C56:C57"/>
    <mergeCell ref="D56:D57"/>
    <mergeCell ref="F56:F57"/>
    <mergeCell ref="G56:G57"/>
    <mergeCell ref="H56:H57"/>
    <mergeCell ref="I56:I57"/>
    <mergeCell ref="B52:B53"/>
    <mergeCell ref="C52:C53"/>
    <mergeCell ref="D52:D53"/>
    <mergeCell ref="E52:E53"/>
    <mergeCell ref="F52:F53"/>
    <mergeCell ref="G52:G53"/>
    <mergeCell ref="H39:H40"/>
    <mergeCell ref="I39:I40"/>
    <mergeCell ref="B39:B40"/>
    <mergeCell ref="C39:C40"/>
    <mergeCell ref="D39:D40"/>
    <mergeCell ref="E39:E40"/>
    <mergeCell ref="F39:F40"/>
    <mergeCell ref="G39:G40"/>
    <mergeCell ref="H35:H36"/>
    <mergeCell ref="I35:I36"/>
    <mergeCell ref="B37:B38"/>
    <mergeCell ref="C37:C38"/>
    <mergeCell ref="D37:D38"/>
    <mergeCell ref="E37:E38"/>
    <mergeCell ref="F37:F38"/>
    <mergeCell ref="G37:G38"/>
    <mergeCell ref="H37:H38"/>
    <mergeCell ref="I37:I38"/>
    <mergeCell ref="B35:B36"/>
    <mergeCell ref="C35:C36"/>
    <mergeCell ref="D35:D36"/>
    <mergeCell ref="E35:E36"/>
    <mergeCell ref="F35:F36"/>
    <mergeCell ref="G35:G36"/>
    <mergeCell ref="H31:H32"/>
    <mergeCell ref="I31:I32"/>
    <mergeCell ref="B33:B34"/>
    <mergeCell ref="C33:C34"/>
    <mergeCell ref="D33:D34"/>
    <mergeCell ref="E33:E34"/>
    <mergeCell ref="F33:F34"/>
    <mergeCell ref="G33:G34"/>
    <mergeCell ref="H33:H34"/>
    <mergeCell ref="I33:I34"/>
    <mergeCell ref="B31:B32"/>
    <mergeCell ref="C31:C32"/>
    <mergeCell ref="D31:D32"/>
    <mergeCell ref="E31:E32"/>
    <mergeCell ref="F31:F32"/>
    <mergeCell ref="G31:G32"/>
    <mergeCell ref="H27:H28"/>
    <mergeCell ref="I27:I28"/>
    <mergeCell ref="B29:B30"/>
    <mergeCell ref="C29:C30"/>
    <mergeCell ref="D29:D30"/>
    <mergeCell ref="E29:E30"/>
    <mergeCell ref="F29:F30"/>
    <mergeCell ref="G29:G30"/>
    <mergeCell ref="H29:H30"/>
    <mergeCell ref="I29:I30"/>
    <mergeCell ref="B27:B28"/>
    <mergeCell ref="C27:C28"/>
    <mergeCell ref="D27:D28"/>
    <mergeCell ref="E27:E28"/>
    <mergeCell ref="F27:F28"/>
    <mergeCell ref="G27:G28"/>
    <mergeCell ref="B25:B26"/>
    <mergeCell ref="C25:C26"/>
    <mergeCell ref="D25:D26"/>
    <mergeCell ref="E25:E26"/>
    <mergeCell ref="F25:F26"/>
    <mergeCell ref="G25:G26"/>
    <mergeCell ref="H25:H26"/>
    <mergeCell ref="I25:I26"/>
    <mergeCell ref="B17:B18"/>
    <mergeCell ref="C17:C18"/>
    <mergeCell ref="D17:D18"/>
    <mergeCell ref="E17:E18"/>
    <mergeCell ref="F17:F18"/>
    <mergeCell ref="G17:G18"/>
    <mergeCell ref="H21:H22"/>
    <mergeCell ref="I21:I22"/>
    <mergeCell ref="B15:B16"/>
    <mergeCell ref="C15:C16"/>
    <mergeCell ref="D15:D16"/>
    <mergeCell ref="E15:E16"/>
    <mergeCell ref="F15:F16"/>
    <mergeCell ref="G15:G16"/>
    <mergeCell ref="H15:H16"/>
    <mergeCell ref="I15:I16"/>
    <mergeCell ref="B21:B22"/>
    <mergeCell ref="C21:C22"/>
    <mergeCell ref="D21:D22"/>
    <mergeCell ref="E21:E22"/>
    <mergeCell ref="F21:F22"/>
    <mergeCell ref="G21:G22"/>
    <mergeCell ref="H17:H18"/>
    <mergeCell ref="I17:I18"/>
    <mergeCell ref="I44:I45"/>
    <mergeCell ref="B99:I99"/>
    <mergeCell ref="B19:B20"/>
    <mergeCell ref="C19:C20"/>
    <mergeCell ref="D19:D20"/>
    <mergeCell ref="E19:E20"/>
    <mergeCell ref="F19:F20"/>
    <mergeCell ref="G19:G20"/>
    <mergeCell ref="H19:H20"/>
    <mergeCell ref="I19:I20"/>
    <mergeCell ref="B72:I72"/>
    <mergeCell ref="B44:B45"/>
    <mergeCell ref="C44:C45"/>
    <mergeCell ref="D44:D45"/>
    <mergeCell ref="E44:E45"/>
    <mergeCell ref="F44:F45"/>
    <mergeCell ref="G44:G45"/>
    <mergeCell ref="H44:H45"/>
    <mergeCell ref="H85:H86"/>
    <mergeCell ref="I85:I86"/>
    <mergeCell ref="B85:B86"/>
    <mergeCell ref="C85:C86"/>
    <mergeCell ref="D85:D86"/>
    <mergeCell ref="E85:E86"/>
    <mergeCell ref="F83:F84"/>
    <mergeCell ref="G83:G84"/>
    <mergeCell ref="H83:H84"/>
    <mergeCell ref="I83:I84"/>
    <mergeCell ref="B81:B82"/>
    <mergeCell ref="C81:C82"/>
    <mergeCell ref="D81:D82"/>
    <mergeCell ref="E81:E82"/>
    <mergeCell ref="F81:F82"/>
    <mergeCell ref="G81:G82"/>
    <mergeCell ref="H77:H78"/>
    <mergeCell ref="I77:I78"/>
    <mergeCell ref="B79:B80"/>
    <mergeCell ref="C79:C80"/>
    <mergeCell ref="D79:D80"/>
    <mergeCell ref="E79:E80"/>
    <mergeCell ref="F79:F80"/>
    <mergeCell ref="G79:G80"/>
    <mergeCell ref="H79:H80"/>
    <mergeCell ref="I79:I80"/>
    <mergeCell ref="B77:B78"/>
    <mergeCell ref="C77:C78"/>
    <mergeCell ref="D77:D78"/>
    <mergeCell ref="E77:E78"/>
    <mergeCell ref="F77:F78"/>
    <mergeCell ref="G77:G78"/>
    <mergeCell ref="B41:I41"/>
    <mergeCell ref="B75:B76"/>
    <mergeCell ref="C75:C76"/>
    <mergeCell ref="D75:D76"/>
    <mergeCell ref="E75:E76"/>
    <mergeCell ref="F75:F76"/>
    <mergeCell ref="G75:G76"/>
    <mergeCell ref="H75:H76"/>
    <mergeCell ref="I75:I76"/>
    <mergeCell ref="H66:H67"/>
    <mergeCell ref="B73:B74"/>
    <mergeCell ref="C73:C74"/>
    <mergeCell ref="D73:D74"/>
    <mergeCell ref="E73:E74"/>
    <mergeCell ref="F73:F74"/>
    <mergeCell ref="G73:G74"/>
    <mergeCell ref="H73:H74"/>
    <mergeCell ref="I73:I74"/>
    <mergeCell ref="B66:B67"/>
    <mergeCell ref="C66:C67"/>
    <mergeCell ref="D66:D67"/>
    <mergeCell ref="F66:F67"/>
    <mergeCell ref="G66:G67"/>
    <mergeCell ref="H52:H53"/>
    <mergeCell ref="H46:H47"/>
    <mergeCell ref="I46:I47"/>
    <mergeCell ref="B48:B49"/>
    <mergeCell ref="C48:C49"/>
    <mergeCell ref="D48:D49"/>
    <mergeCell ref="E48:E49"/>
    <mergeCell ref="F48:F49"/>
    <mergeCell ref="G48:G49"/>
    <mergeCell ref="H48:H49"/>
    <mergeCell ref="I48:I49"/>
    <mergeCell ref="B46:B47"/>
    <mergeCell ref="C46:C47"/>
    <mergeCell ref="D46:D47"/>
    <mergeCell ref="E46:E47"/>
    <mergeCell ref="F46:F47"/>
    <mergeCell ref="G46:G47"/>
    <mergeCell ref="B42:B43"/>
    <mergeCell ref="C42:C43"/>
    <mergeCell ref="D42:D43"/>
    <mergeCell ref="E42:E43"/>
    <mergeCell ref="F42:F43"/>
    <mergeCell ref="G42:G43"/>
    <mergeCell ref="H42:H43"/>
    <mergeCell ref="I42:I43"/>
    <mergeCell ref="H13:H14"/>
    <mergeCell ref="I13:I14"/>
    <mergeCell ref="B23:B24"/>
    <mergeCell ref="C23:C24"/>
    <mergeCell ref="D23:D24"/>
    <mergeCell ref="E23:E24"/>
    <mergeCell ref="F23:F24"/>
    <mergeCell ref="G23:G24"/>
    <mergeCell ref="H23:H24"/>
    <mergeCell ref="I23:I24"/>
    <mergeCell ref="B13:B14"/>
    <mergeCell ref="C13:C14"/>
    <mergeCell ref="D13:D14"/>
    <mergeCell ref="E13:E14"/>
    <mergeCell ref="F13:F14"/>
    <mergeCell ref="G13:G14"/>
    <mergeCell ref="H9:H10"/>
    <mergeCell ref="I9:I10"/>
    <mergeCell ref="B11:B12"/>
    <mergeCell ref="C11:C12"/>
    <mergeCell ref="D11:D12"/>
    <mergeCell ref="E11:E12"/>
    <mergeCell ref="F11:F12"/>
    <mergeCell ref="G11:G12"/>
    <mergeCell ref="H11:H12"/>
    <mergeCell ref="I11:I12"/>
    <mergeCell ref="B9:B10"/>
    <mergeCell ref="C9:C10"/>
    <mergeCell ref="D9:D10"/>
    <mergeCell ref="E9:E10"/>
    <mergeCell ref="F9:F10"/>
    <mergeCell ref="G9:G10"/>
    <mergeCell ref="H5:H6"/>
    <mergeCell ref="I5:I6"/>
    <mergeCell ref="B7:B8"/>
    <mergeCell ref="C7:C8"/>
    <mergeCell ref="D7:D8"/>
    <mergeCell ref="E7:E8"/>
    <mergeCell ref="F7:F8"/>
    <mergeCell ref="G7:G8"/>
    <mergeCell ref="H7:H8"/>
    <mergeCell ref="I7:I8"/>
    <mergeCell ref="B5:B6"/>
    <mergeCell ref="C5:C6"/>
    <mergeCell ref="D5:D6"/>
    <mergeCell ref="E5:E6"/>
    <mergeCell ref="F5:F6"/>
    <mergeCell ref="G5:G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6CE66-9657-4BF8-9ECA-4EC85C43720D}">
  <dimension ref="A2:K89"/>
  <sheetViews>
    <sheetView topLeftCell="A56" zoomScale="70" zoomScaleNormal="70" workbookViewId="0">
      <selection activeCell="B4" sqref="B4:I89"/>
    </sheetView>
  </sheetViews>
  <sheetFormatPr baseColWidth="10" defaultRowHeight="14.4" x14ac:dyDescent="0.3"/>
  <cols>
    <col min="2" max="2" width="11.6640625" bestFit="1" customWidth="1"/>
    <col min="3" max="3" width="12.77734375" bestFit="1" customWidth="1"/>
    <col min="4" max="4" width="30.77734375" bestFit="1" customWidth="1"/>
    <col min="5" max="5" width="15.44140625" bestFit="1" customWidth="1"/>
    <col min="6" max="6" width="11.77734375" bestFit="1" customWidth="1"/>
    <col min="7" max="7" width="26" bestFit="1" customWidth="1"/>
    <col min="8" max="8" width="19.33203125" bestFit="1" customWidth="1"/>
    <col min="9" max="9" width="51.109375" customWidth="1"/>
  </cols>
  <sheetData>
    <row r="2" spans="1:9" ht="15.6" x14ac:dyDescent="0.3">
      <c r="A2" s="2" t="s">
        <v>0</v>
      </c>
      <c r="B2" s="3">
        <v>45726</v>
      </c>
    </row>
    <row r="4" spans="1:9" ht="15.6" x14ac:dyDescent="0.3"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</row>
    <row r="5" spans="1:9" x14ac:dyDescent="0.3">
      <c r="B5" s="7" t="s">
        <v>9</v>
      </c>
      <c r="C5" s="7" t="s">
        <v>31</v>
      </c>
      <c r="D5" s="12" t="s">
        <v>67</v>
      </c>
      <c r="E5" s="10">
        <v>0.16666666666666666</v>
      </c>
      <c r="F5" s="10">
        <v>0.17708333333333334</v>
      </c>
      <c r="G5" s="7">
        <v>15</v>
      </c>
      <c r="H5" s="7" t="s">
        <v>12</v>
      </c>
      <c r="I5" s="11" t="s">
        <v>63</v>
      </c>
    </row>
    <row r="6" spans="1:9" x14ac:dyDescent="0.3">
      <c r="B6" s="7"/>
      <c r="C6" s="7"/>
      <c r="D6" s="12"/>
      <c r="E6" s="7"/>
      <c r="F6" s="7"/>
      <c r="G6" s="7"/>
      <c r="H6" s="7"/>
      <c r="I6" s="11"/>
    </row>
    <row r="7" spans="1:9" x14ac:dyDescent="0.3">
      <c r="B7" s="7" t="s">
        <v>9</v>
      </c>
      <c r="C7" s="7" t="s">
        <v>10</v>
      </c>
      <c r="D7" s="9" t="s">
        <v>83</v>
      </c>
      <c r="E7" s="10">
        <v>0.25</v>
      </c>
      <c r="F7" s="10">
        <v>0.33333333333333331</v>
      </c>
      <c r="G7" s="7">
        <v>120</v>
      </c>
      <c r="H7" s="7" t="s">
        <v>17</v>
      </c>
      <c r="I7" s="11" t="s">
        <v>64</v>
      </c>
    </row>
    <row r="8" spans="1:9" x14ac:dyDescent="0.3">
      <c r="B8" s="7"/>
      <c r="C8" s="7"/>
      <c r="D8" s="9"/>
      <c r="E8" s="7"/>
      <c r="F8" s="7"/>
      <c r="G8" s="7"/>
      <c r="H8" s="7"/>
      <c r="I8" s="11"/>
    </row>
    <row r="9" spans="1:9" ht="14.4" customHeight="1" x14ac:dyDescent="0.3">
      <c r="B9" s="7" t="s">
        <v>9</v>
      </c>
      <c r="C9" s="7" t="s">
        <v>10</v>
      </c>
      <c r="D9" s="12" t="s">
        <v>67</v>
      </c>
      <c r="E9" s="10">
        <f>+F7</f>
        <v>0.33333333333333331</v>
      </c>
      <c r="F9" s="10">
        <v>0.34375</v>
      </c>
      <c r="G9" s="7">
        <v>15</v>
      </c>
      <c r="H9" s="7" t="s">
        <v>17</v>
      </c>
      <c r="I9" s="11" t="s">
        <v>50</v>
      </c>
    </row>
    <row r="10" spans="1:9" x14ac:dyDescent="0.3">
      <c r="B10" s="7"/>
      <c r="C10" s="7"/>
      <c r="D10" s="12"/>
      <c r="E10" s="7"/>
      <c r="F10" s="7"/>
      <c r="G10" s="7"/>
      <c r="H10" s="7"/>
      <c r="I10" s="11"/>
    </row>
    <row r="11" spans="1:9" ht="14.4" customHeight="1" x14ac:dyDescent="0.3">
      <c r="B11" s="7" t="s">
        <v>9</v>
      </c>
      <c r="C11" s="7" t="s">
        <v>10</v>
      </c>
      <c r="D11" s="12" t="s">
        <v>74</v>
      </c>
      <c r="E11" s="10">
        <f t="shared" ref="E11" si="0">+F9</f>
        <v>0.34375</v>
      </c>
      <c r="F11" s="10">
        <v>0.36458333333333331</v>
      </c>
      <c r="G11" s="7">
        <v>30</v>
      </c>
      <c r="H11" s="7" t="s">
        <v>17</v>
      </c>
      <c r="I11" s="11" t="s">
        <v>65</v>
      </c>
    </row>
    <row r="12" spans="1:9" x14ac:dyDescent="0.3">
      <c r="B12" s="7"/>
      <c r="C12" s="7"/>
      <c r="D12" s="12"/>
      <c r="E12" s="7"/>
      <c r="F12" s="7"/>
      <c r="G12" s="7"/>
      <c r="H12" s="7"/>
      <c r="I12" s="11"/>
    </row>
    <row r="13" spans="1:9" x14ac:dyDescent="0.3">
      <c r="B13" s="7" t="s">
        <v>9</v>
      </c>
      <c r="C13" s="7" t="s">
        <v>10</v>
      </c>
      <c r="D13" s="9" t="s">
        <v>67</v>
      </c>
      <c r="E13" s="10">
        <f t="shared" ref="E13:E21" si="1">+F11</f>
        <v>0.36458333333333331</v>
      </c>
      <c r="F13" s="10">
        <v>0.375</v>
      </c>
      <c r="G13" s="7">
        <v>15</v>
      </c>
      <c r="H13" s="7" t="s">
        <v>17</v>
      </c>
      <c r="I13" s="11" t="s">
        <v>50</v>
      </c>
    </row>
    <row r="14" spans="1:9" x14ac:dyDescent="0.3">
      <c r="B14" s="7"/>
      <c r="C14" s="7"/>
      <c r="D14" s="9"/>
      <c r="E14" s="7"/>
      <c r="F14" s="7"/>
      <c r="G14" s="7"/>
      <c r="H14" s="7"/>
      <c r="I14" s="11"/>
    </row>
    <row r="15" spans="1:9" x14ac:dyDescent="0.3">
      <c r="B15" s="7" t="s">
        <v>9</v>
      </c>
      <c r="C15" s="7" t="s">
        <v>10</v>
      </c>
      <c r="D15" s="9" t="s">
        <v>73</v>
      </c>
      <c r="E15" s="10">
        <f t="shared" si="1"/>
        <v>0.375</v>
      </c>
      <c r="F15" s="10">
        <v>0.47916666666666669</v>
      </c>
      <c r="G15" s="7">
        <v>150</v>
      </c>
      <c r="H15" s="7" t="s">
        <v>17</v>
      </c>
      <c r="I15" s="11" t="s">
        <v>66</v>
      </c>
    </row>
    <row r="16" spans="1:9" x14ac:dyDescent="0.3">
      <c r="B16" s="7"/>
      <c r="C16" s="7"/>
      <c r="D16" s="9"/>
      <c r="E16" s="7"/>
      <c r="F16" s="7"/>
      <c r="G16" s="7"/>
      <c r="H16" s="7"/>
      <c r="I16" s="11"/>
    </row>
    <row r="17" spans="2:9" x14ac:dyDescent="0.3">
      <c r="B17" s="7" t="s">
        <v>9</v>
      </c>
      <c r="C17" s="7" t="s">
        <v>10</v>
      </c>
      <c r="D17" s="9" t="s">
        <v>67</v>
      </c>
      <c r="E17" s="10">
        <f t="shared" si="1"/>
        <v>0.47916666666666669</v>
      </c>
      <c r="F17" s="10">
        <v>0.48958333333333331</v>
      </c>
      <c r="G17" s="7">
        <v>15</v>
      </c>
      <c r="H17" s="7" t="s">
        <v>17</v>
      </c>
      <c r="I17" s="11" t="s">
        <v>50</v>
      </c>
    </row>
    <row r="18" spans="2:9" x14ac:dyDescent="0.3">
      <c r="B18" s="7"/>
      <c r="C18" s="7"/>
      <c r="D18" s="9"/>
      <c r="E18" s="7"/>
      <c r="F18" s="7"/>
      <c r="G18" s="7"/>
      <c r="H18" s="7"/>
      <c r="I18" s="11"/>
    </row>
    <row r="19" spans="2:9" ht="14.4" customHeight="1" x14ac:dyDescent="0.3">
      <c r="B19" s="7" t="s">
        <v>9</v>
      </c>
      <c r="C19" s="7" t="s">
        <v>10</v>
      </c>
      <c r="D19" s="9" t="s">
        <v>71</v>
      </c>
      <c r="E19" s="10">
        <f t="shared" si="1"/>
        <v>0.48958333333333331</v>
      </c>
      <c r="F19" s="10">
        <v>0.5</v>
      </c>
      <c r="G19" s="7">
        <v>15</v>
      </c>
      <c r="H19" s="7" t="s">
        <v>18</v>
      </c>
      <c r="I19" s="11" t="s">
        <v>69</v>
      </c>
    </row>
    <row r="20" spans="2:9" x14ac:dyDescent="0.3">
      <c r="B20" s="7"/>
      <c r="C20" s="7"/>
      <c r="D20" s="9"/>
      <c r="E20" s="7"/>
      <c r="F20" s="7"/>
      <c r="G20" s="7"/>
      <c r="H20" s="7"/>
      <c r="I20" s="11"/>
    </row>
    <row r="21" spans="2:9" x14ac:dyDescent="0.3">
      <c r="B21" s="7" t="s">
        <v>19</v>
      </c>
      <c r="C21" s="7"/>
      <c r="D21" s="9" t="s">
        <v>27</v>
      </c>
      <c r="E21" s="10">
        <f t="shared" si="1"/>
        <v>0.5</v>
      </c>
      <c r="F21" s="10">
        <v>0.54166666666666663</v>
      </c>
      <c r="G21" s="7">
        <v>60</v>
      </c>
      <c r="H21" s="7" t="s">
        <v>17</v>
      </c>
      <c r="I21" s="11" t="s">
        <v>20</v>
      </c>
    </row>
    <row r="22" spans="2:9" x14ac:dyDescent="0.3">
      <c r="B22" s="7"/>
      <c r="C22" s="7"/>
      <c r="D22" s="9"/>
      <c r="E22" s="7"/>
      <c r="F22" s="7"/>
      <c r="G22" s="7"/>
      <c r="H22" s="7"/>
      <c r="I22" s="11"/>
    </row>
    <row r="23" spans="2:9" ht="14.4" customHeight="1" x14ac:dyDescent="0.3">
      <c r="B23" s="7" t="s">
        <v>9</v>
      </c>
      <c r="C23" s="7" t="s">
        <v>10</v>
      </c>
      <c r="D23" s="12" t="s">
        <v>62</v>
      </c>
      <c r="E23" s="10">
        <v>0.5625</v>
      </c>
      <c r="F23" s="10">
        <v>0.57291666666666663</v>
      </c>
      <c r="G23" s="7">
        <v>15</v>
      </c>
      <c r="H23" s="7" t="s">
        <v>12</v>
      </c>
      <c r="I23" s="11" t="s">
        <v>63</v>
      </c>
    </row>
    <row r="24" spans="2:9" x14ac:dyDescent="0.3">
      <c r="B24" s="7"/>
      <c r="C24" s="7"/>
      <c r="D24" s="12"/>
      <c r="E24" s="7"/>
      <c r="F24" s="7"/>
      <c r="G24" s="7"/>
      <c r="H24" s="7"/>
      <c r="I24" s="11"/>
    </row>
    <row r="25" spans="2:9" ht="14.4" customHeight="1" x14ac:dyDescent="0.3">
      <c r="B25" s="7" t="s">
        <v>9</v>
      </c>
      <c r="C25" s="7" t="s">
        <v>10</v>
      </c>
      <c r="D25" s="12" t="s">
        <v>13</v>
      </c>
      <c r="E25" s="10">
        <f t="shared" ref="E25" si="2">+F23</f>
        <v>0.57291666666666663</v>
      </c>
      <c r="F25" s="10">
        <v>0.75</v>
      </c>
      <c r="G25" s="7">
        <v>255</v>
      </c>
      <c r="H25" s="7" t="s">
        <v>17</v>
      </c>
      <c r="I25" s="11" t="s">
        <v>216</v>
      </c>
    </row>
    <row r="26" spans="2:9" x14ac:dyDescent="0.3">
      <c r="B26" s="7"/>
      <c r="C26" s="7"/>
      <c r="D26" s="12"/>
      <c r="E26" s="7"/>
      <c r="F26" s="7"/>
      <c r="G26" s="7"/>
      <c r="H26" s="7"/>
      <c r="I26" s="11"/>
    </row>
    <row r="27" spans="2:9" ht="14.4" customHeight="1" x14ac:dyDescent="0.3">
      <c r="B27" s="7" t="s">
        <v>9</v>
      </c>
      <c r="C27" s="7" t="s">
        <v>31</v>
      </c>
      <c r="D27" s="12" t="s">
        <v>84</v>
      </c>
      <c r="E27" s="10">
        <f t="shared" ref="E27" si="3">+F25</f>
        <v>0.75</v>
      </c>
      <c r="F27" s="10">
        <v>0.79166666666666663</v>
      </c>
      <c r="G27" s="7">
        <v>60</v>
      </c>
      <c r="H27" s="7" t="s">
        <v>17</v>
      </c>
      <c r="I27" s="11" t="s">
        <v>70</v>
      </c>
    </row>
    <row r="28" spans="2:9" x14ac:dyDescent="0.3">
      <c r="B28" s="7"/>
      <c r="C28" s="7"/>
      <c r="D28" s="12"/>
      <c r="E28" s="7"/>
      <c r="F28" s="7"/>
      <c r="G28" s="7"/>
      <c r="H28" s="7"/>
      <c r="I28" s="11"/>
    </row>
    <row r="29" spans="2:9" ht="14.4" customHeight="1" x14ac:dyDescent="0.3">
      <c r="B29" s="7" t="s">
        <v>9</v>
      </c>
      <c r="C29" s="7" t="s">
        <v>31</v>
      </c>
      <c r="D29" s="12" t="s">
        <v>62</v>
      </c>
      <c r="E29" s="10">
        <f t="shared" ref="E29" si="4">+F27</f>
        <v>0.79166666666666663</v>
      </c>
      <c r="F29" s="10">
        <v>0.80208333333333337</v>
      </c>
      <c r="G29" s="7">
        <v>15</v>
      </c>
      <c r="H29" s="7" t="s">
        <v>17</v>
      </c>
      <c r="I29" s="11" t="s">
        <v>114</v>
      </c>
    </row>
    <row r="30" spans="2:9" x14ac:dyDescent="0.3">
      <c r="B30" s="7"/>
      <c r="C30" s="7"/>
      <c r="D30" s="12"/>
      <c r="E30" s="7"/>
      <c r="F30" s="7"/>
      <c r="G30" s="7"/>
      <c r="H30" s="7"/>
      <c r="I30" s="11"/>
    </row>
    <row r="31" spans="2:9" ht="14.4" customHeight="1" x14ac:dyDescent="0.3">
      <c r="B31" s="7" t="s">
        <v>9</v>
      </c>
      <c r="C31" s="7" t="s">
        <v>31</v>
      </c>
      <c r="D31" s="12" t="s">
        <v>73</v>
      </c>
      <c r="E31" s="10">
        <f t="shared" ref="E31:E33" si="5">+F29</f>
        <v>0.80208333333333337</v>
      </c>
      <c r="F31" s="10">
        <v>0.9375</v>
      </c>
      <c r="G31" s="7">
        <v>195</v>
      </c>
      <c r="H31" s="7" t="s">
        <v>17</v>
      </c>
      <c r="I31" s="11" t="s">
        <v>72</v>
      </c>
    </row>
    <row r="32" spans="2:9" x14ac:dyDescent="0.3">
      <c r="B32" s="7"/>
      <c r="C32" s="7"/>
      <c r="D32" s="12"/>
      <c r="E32" s="7"/>
      <c r="F32" s="7"/>
      <c r="G32" s="7"/>
      <c r="H32" s="7"/>
      <c r="I32" s="11"/>
    </row>
    <row r="33" spans="2:11" ht="14.4" customHeight="1" x14ac:dyDescent="0.3">
      <c r="B33" s="7" t="s">
        <v>9</v>
      </c>
      <c r="C33" s="7" t="s">
        <v>31</v>
      </c>
      <c r="D33" s="12" t="s">
        <v>71</v>
      </c>
      <c r="E33" s="10">
        <f t="shared" si="5"/>
        <v>0.9375</v>
      </c>
      <c r="F33" s="10">
        <v>60</v>
      </c>
      <c r="G33" s="7">
        <v>90</v>
      </c>
      <c r="H33" s="7" t="s">
        <v>17</v>
      </c>
      <c r="I33" s="11" t="s">
        <v>85</v>
      </c>
    </row>
    <row r="34" spans="2:11" x14ac:dyDescent="0.3">
      <c r="B34" s="7"/>
      <c r="C34" s="7"/>
      <c r="D34" s="12"/>
      <c r="E34" s="7"/>
      <c r="F34" s="7"/>
      <c r="G34" s="7"/>
      <c r="H34" s="7"/>
      <c r="I34" s="11"/>
    </row>
    <row r="35" spans="2:11" x14ac:dyDescent="0.3">
      <c r="B35" s="7" t="s">
        <v>19</v>
      </c>
      <c r="C35" s="7"/>
      <c r="D35" s="12" t="s">
        <v>27</v>
      </c>
      <c r="E35" s="10">
        <f t="shared" ref="E35:E43" si="6">+F33</f>
        <v>60</v>
      </c>
      <c r="F35" s="10">
        <v>4.1666666666666664E-2</v>
      </c>
      <c r="G35" s="7">
        <v>60</v>
      </c>
      <c r="H35" s="7" t="s">
        <v>17</v>
      </c>
      <c r="I35" s="11" t="s">
        <v>20</v>
      </c>
    </row>
    <row r="36" spans="2:11" x14ac:dyDescent="0.3">
      <c r="B36" s="7"/>
      <c r="C36" s="7"/>
      <c r="D36" s="12"/>
      <c r="E36" s="7"/>
      <c r="F36" s="7"/>
      <c r="G36" s="7"/>
      <c r="H36" s="7"/>
      <c r="I36" s="11"/>
    </row>
    <row r="37" spans="2:11" x14ac:dyDescent="0.3">
      <c r="B37" s="7" t="s">
        <v>9</v>
      </c>
      <c r="C37" s="7" t="s">
        <v>31</v>
      </c>
      <c r="D37" s="12" t="s">
        <v>84</v>
      </c>
      <c r="E37" s="10">
        <f t="shared" si="6"/>
        <v>4.1666666666666664E-2</v>
      </c>
      <c r="F37" s="10">
        <v>6.25E-2</v>
      </c>
      <c r="G37" s="7">
        <v>30</v>
      </c>
      <c r="H37" s="7" t="s">
        <v>17</v>
      </c>
      <c r="I37" s="11" t="s">
        <v>70</v>
      </c>
    </row>
    <row r="38" spans="2:11" x14ac:dyDescent="0.3">
      <c r="B38" s="7"/>
      <c r="C38" s="7"/>
      <c r="D38" s="12"/>
      <c r="E38" s="7"/>
      <c r="F38" s="7"/>
      <c r="G38" s="7"/>
      <c r="H38" s="7"/>
      <c r="I38" s="11"/>
    </row>
    <row r="39" spans="2:11" x14ac:dyDescent="0.3">
      <c r="B39" s="7" t="s">
        <v>9</v>
      </c>
      <c r="C39" s="7" t="s">
        <v>31</v>
      </c>
      <c r="D39" s="9" t="s">
        <v>67</v>
      </c>
      <c r="E39" s="10">
        <f t="shared" ref="E39:E41" si="7">+F37</f>
        <v>6.25E-2</v>
      </c>
      <c r="F39" s="10">
        <v>8.3333333333333329E-2</v>
      </c>
      <c r="G39" s="7">
        <v>30</v>
      </c>
      <c r="H39" s="7" t="s">
        <v>12</v>
      </c>
      <c r="I39" s="11" t="s">
        <v>87</v>
      </c>
    </row>
    <row r="40" spans="2:11" x14ac:dyDescent="0.3">
      <c r="B40" s="7"/>
      <c r="C40" s="7"/>
      <c r="D40" s="9"/>
      <c r="E40" s="7"/>
      <c r="F40" s="7"/>
      <c r="G40" s="7"/>
      <c r="H40" s="7"/>
      <c r="I40" s="11"/>
    </row>
    <row r="41" spans="2:11" x14ac:dyDescent="0.3">
      <c r="B41" s="7" t="s">
        <v>9</v>
      </c>
      <c r="C41" s="7" t="s">
        <v>31</v>
      </c>
      <c r="D41" s="12" t="s">
        <v>89</v>
      </c>
      <c r="E41" s="10">
        <f t="shared" si="7"/>
        <v>8.3333333333333329E-2</v>
      </c>
      <c r="F41" s="10">
        <v>0.104166666666667</v>
      </c>
      <c r="G41" s="7">
        <v>30</v>
      </c>
      <c r="H41" s="7" t="s">
        <v>12</v>
      </c>
      <c r="I41" s="11" t="s">
        <v>88</v>
      </c>
    </row>
    <row r="42" spans="2:11" x14ac:dyDescent="0.3">
      <c r="B42" s="7"/>
      <c r="C42" s="7"/>
      <c r="D42" s="12"/>
      <c r="E42" s="7"/>
      <c r="F42" s="7"/>
      <c r="G42" s="7"/>
      <c r="H42" s="7"/>
      <c r="I42" s="11"/>
    </row>
    <row r="43" spans="2:11" x14ac:dyDescent="0.3">
      <c r="B43" s="7" t="s">
        <v>9</v>
      </c>
      <c r="C43" s="7" t="s">
        <v>31</v>
      </c>
      <c r="D43" s="12" t="s">
        <v>71</v>
      </c>
      <c r="E43" s="10">
        <f t="shared" si="6"/>
        <v>0.104166666666667</v>
      </c>
      <c r="F43" s="10">
        <v>0.25</v>
      </c>
      <c r="G43" s="7">
        <v>180</v>
      </c>
      <c r="H43" s="7" t="s">
        <v>17</v>
      </c>
      <c r="I43" s="11" t="s">
        <v>86</v>
      </c>
    </row>
    <row r="44" spans="2:11" x14ac:dyDescent="0.3">
      <c r="B44" s="7"/>
      <c r="C44" s="7"/>
      <c r="D44" s="12"/>
      <c r="E44" s="7"/>
      <c r="F44" s="7"/>
      <c r="G44" s="7"/>
      <c r="H44" s="7"/>
      <c r="I44" s="11"/>
    </row>
    <row r="45" spans="2:11" x14ac:dyDescent="0.3">
      <c r="B45" s="13" t="s">
        <v>103</v>
      </c>
      <c r="C45" s="13"/>
      <c r="D45" s="13"/>
      <c r="E45" s="13"/>
      <c r="F45" s="13"/>
      <c r="G45" s="13"/>
      <c r="H45" s="13"/>
      <c r="I45" s="13"/>
    </row>
    <row r="46" spans="2:11" x14ac:dyDescent="0.3">
      <c r="B46" s="7" t="s">
        <v>14</v>
      </c>
      <c r="C46" s="7" t="s">
        <v>15</v>
      </c>
      <c r="D46" s="12" t="s">
        <v>16</v>
      </c>
      <c r="E46" s="10">
        <v>0.25</v>
      </c>
      <c r="F46" s="10">
        <v>0.5</v>
      </c>
      <c r="G46" s="7">
        <v>360</v>
      </c>
      <c r="H46" s="7" t="s">
        <v>17</v>
      </c>
      <c r="I46" s="11" t="s">
        <v>216</v>
      </c>
    </row>
    <row r="47" spans="2:11" x14ac:dyDescent="0.3">
      <c r="B47" s="7"/>
      <c r="C47" s="7"/>
      <c r="D47" s="12"/>
      <c r="E47" s="7"/>
      <c r="F47" s="7"/>
      <c r="G47" s="7"/>
      <c r="H47" s="7"/>
      <c r="I47" s="11"/>
    </row>
    <row r="48" spans="2:11" x14ac:dyDescent="0.3">
      <c r="B48" s="7" t="s">
        <v>19</v>
      </c>
      <c r="C48" s="7"/>
      <c r="D48" s="12" t="s">
        <v>27</v>
      </c>
      <c r="E48" s="10">
        <v>0.5</v>
      </c>
      <c r="F48" s="10">
        <v>0.54166666666666663</v>
      </c>
      <c r="G48" s="7">
        <v>60</v>
      </c>
      <c r="H48" s="7" t="s">
        <v>17</v>
      </c>
      <c r="I48" s="11" t="s">
        <v>20</v>
      </c>
      <c r="K48" s="1"/>
    </row>
    <row r="49" spans="2:9" x14ac:dyDescent="0.3">
      <c r="B49" s="7"/>
      <c r="C49" s="7"/>
      <c r="D49" s="12"/>
      <c r="E49" s="7"/>
      <c r="F49" s="7"/>
      <c r="G49" s="7"/>
      <c r="H49" s="7"/>
      <c r="I49" s="11"/>
    </row>
    <row r="50" spans="2:9" x14ac:dyDescent="0.3">
      <c r="B50" s="7" t="s">
        <v>14</v>
      </c>
      <c r="C50" s="7" t="s">
        <v>15</v>
      </c>
      <c r="D50" s="12" t="s">
        <v>16</v>
      </c>
      <c r="E50" s="10">
        <f>+F48</f>
        <v>0.54166666666666663</v>
      </c>
      <c r="F50" s="10">
        <v>0.61458333333333337</v>
      </c>
      <c r="G50" s="7">
        <v>105</v>
      </c>
      <c r="H50" s="7" t="s">
        <v>17</v>
      </c>
      <c r="I50" s="11" t="s">
        <v>216</v>
      </c>
    </row>
    <row r="51" spans="2:9" x14ac:dyDescent="0.3">
      <c r="B51" s="7"/>
      <c r="C51" s="7"/>
      <c r="D51" s="12"/>
      <c r="E51" s="7"/>
      <c r="F51" s="7"/>
      <c r="G51" s="7"/>
      <c r="H51" s="7"/>
      <c r="I51" s="11"/>
    </row>
    <row r="52" spans="2:9" x14ac:dyDescent="0.3">
      <c r="B52" s="7" t="s">
        <v>14</v>
      </c>
      <c r="C52" s="7" t="s">
        <v>15</v>
      </c>
      <c r="D52" s="12" t="s">
        <v>62</v>
      </c>
      <c r="E52" s="10">
        <f>+F50</f>
        <v>0.61458333333333337</v>
      </c>
      <c r="F52" s="10">
        <v>0.63541666666666663</v>
      </c>
      <c r="G52" s="7">
        <v>30</v>
      </c>
      <c r="H52" s="7" t="s">
        <v>12</v>
      </c>
      <c r="I52" s="11" t="s">
        <v>94</v>
      </c>
    </row>
    <row r="53" spans="2:9" x14ac:dyDescent="0.3">
      <c r="B53" s="7"/>
      <c r="C53" s="7"/>
      <c r="D53" s="12"/>
      <c r="E53" s="7"/>
      <c r="F53" s="7"/>
      <c r="G53" s="7"/>
      <c r="H53" s="7"/>
      <c r="I53" s="11"/>
    </row>
    <row r="54" spans="2:9" x14ac:dyDescent="0.3">
      <c r="B54" s="7" t="s">
        <v>14</v>
      </c>
      <c r="C54" s="7" t="s">
        <v>15</v>
      </c>
      <c r="D54" s="12" t="s">
        <v>16</v>
      </c>
      <c r="E54" s="10">
        <f t="shared" ref="E54:E68" si="8">+F52</f>
        <v>0.63541666666666663</v>
      </c>
      <c r="F54" s="10">
        <v>0.75</v>
      </c>
      <c r="G54" s="7">
        <v>165</v>
      </c>
      <c r="H54" s="7" t="s">
        <v>17</v>
      </c>
      <c r="I54" s="11" t="s">
        <v>216</v>
      </c>
    </row>
    <row r="55" spans="2:9" x14ac:dyDescent="0.3">
      <c r="B55" s="7"/>
      <c r="C55" s="7"/>
      <c r="D55" s="12"/>
      <c r="E55" s="7"/>
      <c r="F55" s="7"/>
      <c r="G55" s="7"/>
      <c r="H55" s="7"/>
      <c r="I55" s="11"/>
    </row>
    <row r="56" spans="2:9" x14ac:dyDescent="0.3">
      <c r="B56" s="7" t="s">
        <v>33</v>
      </c>
      <c r="C56" s="7" t="s">
        <v>34</v>
      </c>
      <c r="D56" s="12" t="s">
        <v>83</v>
      </c>
      <c r="E56" s="10">
        <f t="shared" si="8"/>
        <v>0.75</v>
      </c>
      <c r="F56" s="10">
        <v>0.91666666666666663</v>
      </c>
      <c r="G56" s="7">
        <v>240</v>
      </c>
      <c r="H56" s="7" t="s">
        <v>17</v>
      </c>
      <c r="I56" s="11" t="s">
        <v>70</v>
      </c>
    </row>
    <row r="57" spans="2:9" x14ac:dyDescent="0.3">
      <c r="B57" s="7"/>
      <c r="C57" s="7"/>
      <c r="D57" s="12"/>
      <c r="E57" s="7"/>
      <c r="F57" s="7"/>
      <c r="G57" s="7"/>
      <c r="H57" s="7"/>
      <c r="I57" s="11"/>
    </row>
    <row r="58" spans="2:9" x14ac:dyDescent="0.3">
      <c r="B58" s="7" t="s">
        <v>14</v>
      </c>
      <c r="C58" s="7" t="s">
        <v>34</v>
      </c>
      <c r="D58" s="12" t="s">
        <v>62</v>
      </c>
      <c r="E58" s="10">
        <f t="shared" si="8"/>
        <v>0.91666666666666663</v>
      </c>
      <c r="F58" s="10">
        <v>0.97916666666666663</v>
      </c>
      <c r="G58" s="7">
        <v>90</v>
      </c>
      <c r="H58" s="7" t="s">
        <v>17</v>
      </c>
      <c r="I58" s="11" t="s">
        <v>68</v>
      </c>
    </row>
    <row r="59" spans="2:9" x14ac:dyDescent="0.3">
      <c r="B59" s="7"/>
      <c r="C59" s="7"/>
      <c r="D59" s="12"/>
      <c r="E59" s="7"/>
      <c r="F59" s="7"/>
      <c r="G59" s="7"/>
      <c r="H59" s="7"/>
      <c r="I59" s="11"/>
    </row>
    <row r="60" spans="2:9" x14ac:dyDescent="0.3">
      <c r="B60" s="7" t="s">
        <v>14</v>
      </c>
      <c r="C60" s="7" t="s">
        <v>34</v>
      </c>
      <c r="D60" s="12" t="s">
        <v>74</v>
      </c>
      <c r="E60" s="10">
        <f t="shared" si="8"/>
        <v>0.97916666666666663</v>
      </c>
      <c r="F60" s="10">
        <v>0</v>
      </c>
      <c r="G60" s="7">
        <v>30</v>
      </c>
      <c r="H60" s="7" t="s">
        <v>17</v>
      </c>
      <c r="I60" s="11" t="s">
        <v>95</v>
      </c>
    </row>
    <row r="61" spans="2:9" x14ac:dyDescent="0.3">
      <c r="B61" s="7"/>
      <c r="C61" s="7"/>
      <c r="D61" s="12"/>
      <c r="E61" s="7"/>
      <c r="F61" s="7"/>
      <c r="G61" s="7"/>
      <c r="H61" s="7"/>
      <c r="I61" s="11"/>
    </row>
    <row r="62" spans="2:9" x14ac:dyDescent="0.3">
      <c r="B62" s="7" t="s">
        <v>19</v>
      </c>
      <c r="C62" s="7"/>
      <c r="D62" s="12" t="s">
        <v>27</v>
      </c>
      <c r="E62" s="10">
        <f t="shared" si="8"/>
        <v>0</v>
      </c>
      <c r="F62" s="10">
        <v>4.1666666666666664E-2</v>
      </c>
      <c r="G62" s="7">
        <v>60</v>
      </c>
      <c r="H62" s="7" t="s">
        <v>17</v>
      </c>
      <c r="I62" s="11" t="s">
        <v>20</v>
      </c>
    </row>
    <row r="63" spans="2:9" x14ac:dyDescent="0.3">
      <c r="B63" s="7"/>
      <c r="C63" s="7"/>
      <c r="D63" s="12"/>
      <c r="E63" s="7"/>
      <c r="F63" s="7"/>
      <c r="G63" s="7"/>
      <c r="H63" s="7"/>
      <c r="I63" s="11"/>
    </row>
    <row r="64" spans="2:9" x14ac:dyDescent="0.3">
      <c r="B64" s="7" t="s">
        <v>14</v>
      </c>
      <c r="C64" s="7" t="s">
        <v>34</v>
      </c>
      <c r="D64" s="12" t="s">
        <v>62</v>
      </c>
      <c r="E64" s="10">
        <f t="shared" si="8"/>
        <v>4.1666666666666664E-2</v>
      </c>
      <c r="F64" s="10">
        <v>0.10416666666666667</v>
      </c>
      <c r="G64" s="7">
        <v>90</v>
      </c>
      <c r="H64" s="7" t="s">
        <v>17</v>
      </c>
      <c r="I64" s="11" t="s">
        <v>68</v>
      </c>
    </row>
    <row r="65" spans="2:9" x14ac:dyDescent="0.3">
      <c r="B65" s="7"/>
      <c r="C65" s="7"/>
      <c r="D65" s="12"/>
      <c r="E65" s="7"/>
      <c r="F65" s="7"/>
      <c r="G65" s="7"/>
      <c r="H65" s="7"/>
      <c r="I65" s="11"/>
    </row>
    <row r="66" spans="2:9" x14ac:dyDescent="0.3">
      <c r="B66" s="7" t="s">
        <v>14</v>
      </c>
      <c r="C66" s="7" t="s">
        <v>34</v>
      </c>
      <c r="D66" s="12" t="s">
        <v>73</v>
      </c>
      <c r="E66" s="10">
        <f t="shared" si="8"/>
        <v>0.10416666666666667</v>
      </c>
      <c r="F66" s="10">
        <v>0.20833333333333334</v>
      </c>
      <c r="G66" s="7">
        <v>150</v>
      </c>
      <c r="H66" s="7" t="s">
        <v>17</v>
      </c>
      <c r="I66" s="11" t="s">
        <v>98</v>
      </c>
    </row>
    <row r="67" spans="2:9" x14ac:dyDescent="0.3">
      <c r="B67" s="7"/>
      <c r="C67" s="7"/>
      <c r="D67" s="12"/>
      <c r="E67" s="7"/>
      <c r="F67" s="7"/>
      <c r="G67" s="7"/>
      <c r="H67" s="7"/>
      <c r="I67" s="11"/>
    </row>
    <row r="68" spans="2:9" x14ac:dyDescent="0.3">
      <c r="B68" s="7" t="s">
        <v>14</v>
      </c>
      <c r="C68" s="7" t="s">
        <v>34</v>
      </c>
      <c r="D68" s="12" t="s">
        <v>62</v>
      </c>
      <c r="E68" s="10">
        <f t="shared" si="8"/>
        <v>0.20833333333333334</v>
      </c>
      <c r="F68" s="10">
        <v>0.25</v>
      </c>
      <c r="G68" s="7">
        <v>20</v>
      </c>
      <c r="H68" s="7" t="s">
        <v>12</v>
      </c>
      <c r="I68" s="11" t="s">
        <v>99</v>
      </c>
    </row>
    <row r="69" spans="2:9" x14ac:dyDescent="0.3">
      <c r="B69" s="7"/>
      <c r="C69" s="7"/>
      <c r="D69" s="12"/>
      <c r="E69" s="7"/>
      <c r="F69" s="7"/>
      <c r="G69" s="7"/>
      <c r="H69" s="7"/>
      <c r="I69" s="11"/>
    </row>
    <row r="70" spans="2:9" x14ac:dyDescent="0.3">
      <c r="B70" s="13" t="s">
        <v>104</v>
      </c>
      <c r="C70" s="13"/>
      <c r="D70" s="13"/>
      <c r="E70" s="13"/>
      <c r="F70" s="13"/>
      <c r="G70" s="13"/>
      <c r="H70" s="13"/>
      <c r="I70" s="13"/>
    </row>
    <row r="71" spans="2:9" x14ac:dyDescent="0.3">
      <c r="B71" s="7" t="s">
        <v>21</v>
      </c>
      <c r="C71" s="7" t="s">
        <v>22</v>
      </c>
      <c r="D71" s="12" t="s">
        <v>100</v>
      </c>
      <c r="E71" s="10">
        <v>0.25</v>
      </c>
      <c r="F71" s="10">
        <v>0.27083333333333331</v>
      </c>
      <c r="G71" s="7">
        <v>30</v>
      </c>
      <c r="H71" s="7" t="s">
        <v>17</v>
      </c>
      <c r="I71" s="11" t="s">
        <v>101</v>
      </c>
    </row>
    <row r="72" spans="2:9" x14ac:dyDescent="0.3">
      <c r="B72" s="7"/>
      <c r="C72" s="7"/>
      <c r="D72" s="12"/>
      <c r="E72" s="7"/>
      <c r="F72" s="7"/>
      <c r="G72" s="7"/>
      <c r="H72" s="7"/>
      <c r="I72" s="11"/>
    </row>
    <row r="73" spans="2:9" x14ac:dyDescent="0.3">
      <c r="B73" s="7" t="s">
        <v>21</v>
      </c>
      <c r="C73" s="7" t="s">
        <v>22</v>
      </c>
      <c r="D73" s="12" t="s">
        <v>55</v>
      </c>
      <c r="E73" s="10">
        <f t="shared" ref="E73:E87" si="9">+F71</f>
        <v>0.27083333333333331</v>
      </c>
      <c r="F73" s="10">
        <v>0.5</v>
      </c>
      <c r="G73" s="7">
        <v>330</v>
      </c>
      <c r="H73" s="7" t="s">
        <v>17</v>
      </c>
      <c r="I73" s="11" t="s">
        <v>146</v>
      </c>
    </row>
    <row r="74" spans="2:9" x14ac:dyDescent="0.3">
      <c r="B74" s="7"/>
      <c r="C74" s="7"/>
      <c r="D74" s="12"/>
      <c r="E74" s="7"/>
      <c r="F74" s="7"/>
      <c r="G74" s="7"/>
      <c r="H74" s="7"/>
      <c r="I74" s="11"/>
    </row>
    <row r="75" spans="2:9" ht="14.4" customHeight="1" x14ac:dyDescent="0.3">
      <c r="B75" s="7" t="s">
        <v>19</v>
      </c>
      <c r="C75" s="7"/>
      <c r="D75" s="12" t="s">
        <v>27</v>
      </c>
      <c r="E75" s="10">
        <f t="shared" si="9"/>
        <v>0.5</v>
      </c>
      <c r="F75" s="10">
        <v>0.54166666666666663</v>
      </c>
      <c r="G75" s="7">
        <v>60</v>
      </c>
      <c r="H75" s="7" t="s">
        <v>12</v>
      </c>
      <c r="I75" s="11" t="s">
        <v>102</v>
      </c>
    </row>
    <row r="76" spans="2:9" x14ac:dyDescent="0.3">
      <c r="B76" s="7"/>
      <c r="C76" s="7"/>
      <c r="D76" s="12"/>
      <c r="E76" s="7"/>
      <c r="F76" s="7"/>
      <c r="G76" s="7"/>
      <c r="H76" s="7"/>
      <c r="I76" s="11"/>
    </row>
    <row r="77" spans="2:9" x14ac:dyDescent="0.3">
      <c r="B77" s="7" t="s">
        <v>21</v>
      </c>
      <c r="C77" s="7" t="s">
        <v>22</v>
      </c>
      <c r="D77" s="12" t="s">
        <v>23</v>
      </c>
      <c r="E77" s="10">
        <f t="shared" ref="E77" si="10">+F75</f>
        <v>0.54166666666666663</v>
      </c>
      <c r="F77" s="10">
        <v>0.75</v>
      </c>
      <c r="G77" s="7">
        <v>300</v>
      </c>
      <c r="H77" s="7" t="s">
        <v>17</v>
      </c>
      <c r="I77" s="11" t="s">
        <v>216</v>
      </c>
    </row>
    <row r="78" spans="2:9" x14ac:dyDescent="0.3">
      <c r="B78" s="7"/>
      <c r="C78" s="7"/>
      <c r="D78" s="12"/>
      <c r="E78" s="7"/>
      <c r="F78" s="7"/>
      <c r="G78" s="7"/>
      <c r="H78" s="7"/>
      <c r="I78" s="11"/>
    </row>
    <row r="79" spans="2:9" x14ac:dyDescent="0.3">
      <c r="B79" s="7" t="s">
        <v>21</v>
      </c>
      <c r="C79" s="7" t="s">
        <v>41</v>
      </c>
      <c r="D79" s="12" t="s">
        <v>83</v>
      </c>
      <c r="E79" s="10">
        <f t="shared" si="9"/>
        <v>0.75</v>
      </c>
      <c r="F79" s="10">
        <v>0.875</v>
      </c>
      <c r="G79" s="7">
        <v>180</v>
      </c>
      <c r="H79" s="7" t="s">
        <v>17</v>
      </c>
      <c r="I79" s="11" t="s">
        <v>64</v>
      </c>
    </row>
    <row r="80" spans="2:9" x14ac:dyDescent="0.3">
      <c r="B80" s="7"/>
      <c r="C80" s="7"/>
      <c r="D80" s="12"/>
      <c r="E80" s="7"/>
      <c r="F80" s="7"/>
      <c r="G80" s="7"/>
      <c r="H80" s="7"/>
      <c r="I80" s="11"/>
    </row>
    <row r="81" spans="2:9" x14ac:dyDescent="0.3">
      <c r="B81" s="7" t="s">
        <v>21</v>
      </c>
      <c r="C81" s="7" t="s">
        <v>41</v>
      </c>
      <c r="D81" s="12" t="s">
        <v>74</v>
      </c>
      <c r="E81" s="10">
        <f t="shared" ref="E81" si="11">+F79</f>
        <v>0.875</v>
      </c>
      <c r="F81" s="10">
        <v>0.39583333333333331</v>
      </c>
      <c r="G81" s="7">
        <v>30</v>
      </c>
      <c r="H81" s="7" t="s">
        <v>17</v>
      </c>
      <c r="I81" s="11" t="s">
        <v>147</v>
      </c>
    </row>
    <row r="82" spans="2:9" x14ac:dyDescent="0.3">
      <c r="B82" s="7"/>
      <c r="C82" s="7"/>
      <c r="D82" s="12"/>
      <c r="E82" s="7"/>
      <c r="F82" s="7"/>
      <c r="G82" s="7"/>
      <c r="H82" s="7"/>
      <c r="I82" s="11"/>
    </row>
    <row r="83" spans="2:9" x14ac:dyDescent="0.3">
      <c r="B83" s="7" t="s">
        <v>42</v>
      </c>
      <c r="C83" s="7" t="s">
        <v>41</v>
      </c>
      <c r="D83" s="12" t="s">
        <v>73</v>
      </c>
      <c r="E83" s="10">
        <f t="shared" si="9"/>
        <v>0.39583333333333331</v>
      </c>
      <c r="F83" s="10">
        <v>0</v>
      </c>
      <c r="G83" s="7">
        <v>150</v>
      </c>
      <c r="H83" s="7" t="s">
        <v>17</v>
      </c>
      <c r="I83" s="11" t="s">
        <v>148</v>
      </c>
    </row>
    <row r="84" spans="2:9" x14ac:dyDescent="0.3">
      <c r="B84" s="7"/>
      <c r="C84" s="7"/>
      <c r="D84" s="12"/>
      <c r="E84" s="7"/>
      <c r="F84" s="7"/>
      <c r="G84" s="7"/>
      <c r="H84" s="7"/>
      <c r="I84" s="11"/>
    </row>
    <row r="85" spans="2:9" x14ac:dyDescent="0.3">
      <c r="B85" s="7" t="s">
        <v>19</v>
      </c>
      <c r="C85" s="7"/>
      <c r="D85" s="12" t="s">
        <v>27</v>
      </c>
      <c r="E85" s="10">
        <f t="shared" si="9"/>
        <v>0</v>
      </c>
      <c r="F85" s="10">
        <v>4.1666666666666664E-2</v>
      </c>
      <c r="G85" s="7">
        <v>60</v>
      </c>
      <c r="H85" s="7" t="s">
        <v>12</v>
      </c>
      <c r="I85" s="11" t="s">
        <v>61</v>
      </c>
    </row>
    <row r="86" spans="2:9" x14ac:dyDescent="0.3">
      <c r="B86" s="7"/>
      <c r="C86" s="7"/>
      <c r="D86" s="12"/>
      <c r="E86" s="7"/>
      <c r="F86" s="7"/>
      <c r="G86" s="7"/>
      <c r="H86" s="7"/>
      <c r="I86" s="11"/>
    </row>
    <row r="87" spans="2:9" x14ac:dyDescent="0.3">
      <c r="B87" s="7" t="s">
        <v>21</v>
      </c>
      <c r="C87" s="7" t="s">
        <v>41</v>
      </c>
      <c r="D87" s="12" t="s">
        <v>71</v>
      </c>
      <c r="E87" s="10">
        <f t="shared" si="9"/>
        <v>4.1666666666666664E-2</v>
      </c>
      <c r="F87" s="10">
        <v>0.25</v>
      </c>
      <c r="G87" s="7">
        <v>300</v>
      </c>
      <c r="H87" s="7" t="s">
        <v>17</v>
      </c>
      <c r="I87" s="11" t="s">
        <v>149</v>
      </c>
    </row>
    <row r="88" spans="2:9" x14ac:dyDescent="0.3">
      <c r="B88" s="7"/>
      <c r="C88" s="7"/>
      <c r="D88" s="12"/>
      <c r="E88" s="7"/>
      <c r="F88" s="7"/>
      <c r="G88" s="7"/>
      <c r="H88" s="7"/>
      <c r="I88" s="11"/>
    </row>
    <row r="89" spans="2:9" x14ac:dyDescent="0.3">
      <c r="B89" s="13" t="s">
        <v>105</v>
      </c>
      <c r="C89" s="13"/>
      <c r="D89" s="13"/>
      <c r="E89" s="13"/>
      <c r="F89" s="13"/>
      <c r="G89" s="13"/>
      <c r="H89" s="13"/>
      <c r="I89" s="13"/>
    </row>
  </sheetData>
  <mergeCells count="331">
    <mergeCell ref="B39:B40"/>
    <mergeCell ref="C39:C40"/>
    <mergeCell ref="D39:D40"/>
    <mergeCell ref="E39:E40"/>
    <mergeCell ref="F39:F40"/>
    <mergeCell ref="G39:G40"/>
    <mergeCell ref="H39:H40"/>
    <mergeCell ref="I39:I40"/>
    <mergeCell ref="I43:I44"/>
    <mergeCell ref="C43:C44"/>
    <mergeCell ref="D43:D44"/>
    <mergeCell ref="E43:E44"/>
    <mergeCell ref="F43:F44"/>
    <mergeCell ref="G43:G44"/>
    <mergeCell ref="H43:H44"/>
    <mergeCell ref="B89:I89"/>
    <mergeCell ref="B41:B42"/>
    <mergeCell ref="C41:C42"/>
    <mergeCell ref="D41:D42"/>
    <mergeCell ref="E41:E42"/>
    <mergeCell ref="F41:F42"/>
    <mergeCell ref="G41:G42"/>
    <mergeCell ref="H41:H42"/>
    <mergeCell ref="I41:I42"/>
    <mergeCell ref="B43:B44"/>
    <mergeCell ref="H87:H88"/>
    <mergeCell ref="I87:I88"/>
    <mergeCell ref="B87:B88"/>
    <mergeCell ref="C87:C88"/>
    <mergeCell ref="D87:D88"/>
    <mergeCell ref="E87:E88"/>
    <mergeCell ref="F87:F88"/>
    <mergeCell ref="G87:G88"/>
    <mergeCell ref="H83:H84"/>
    <mergeCell ref="I83:I84"/>
    <mergeCell ref="B85:B86"/>
    <mergeCell ref="C85:C86"/>
    <mergeCell ref="D85:D86"/>
    <mergeCell ref="E85:E86"/>
    <mergeCell ref="F85:F86"/>
    <mergeCell ref="G85:G86"/>
    <mergeCell ref="H85:H86"/>
    <mergeCell ref="I85:I86"/>
    <mergeCell ref="B83:B84"/>
    <mergeCell ref="C83:C84"/>
    <mergeCell ref="D83:D84"/>
    <mergeCell ref="E83:E84"/>
    <mergeCell ref="F83:F84"/>
    <mergeCell ref="G83:G84"/>
    <mergeCell ref="H79:H80"/>
    <mergeCell ref="I79:I80"/>
    <mergeCell ref="B81:B82"/>
    <mergeCell ref="C81:C82"/>
    <mergeCell ref="D81:D82"/>
    <mergeCell ref="E81:E82"/>
    <mergeCell ref="F81:F82"/>
    <mergeCell ref="G81:G82"/>
    <mergeCell ref="H81:H82"/>
    <mergeCell ref="I81:I82"/>
    <mergeCell ref="B79:B80"/>
    <mergeCell ref="C79:C80"/>
    <mergeCell ref="D79:D80"/>
    <mergeCell ref="E79:E80"/>
    <mergeCell ref="F79:F80"/>
    <mergeCell ref="G79:G80"/>
    <mergeCell ref="H75:H76"/>
    <mergeCell ref="I75:I76"/>
    <mergeCell ref="B77:B78"/>
    <mergeCell ref="C77:C78"/>
    <mergeCell ref="D77:D78"/>
    <mergeCell ref="E77:E78"/>
    <mergeCell ref="F77:F78"/>
    <mergeCell ref="G77:G78"/>
    <mergeCell ref="H77:H78"/>
    <mergeCell ref="I77:I78"/>
    <mergeCell ref="B75:B76"/>
    <mergeCell ref="C75:C76"/>
    <mergeCell ref="D75:D76"/>
    <mergeCell ref="E75:E76"/>
    <mergeCell ref="F75:F76"/>
    <mergeCell ref="G75:G76"/>
    <mergeCell ref="H73:H74"/>
    <mergeCell ref="I73:I74"/>
    <mergeCell ref="B73:B74"/>
    <mergeCell ref="C73:C74"/>
    <mergeCell ref="D73:D74"/>
    <mergeCell ref="E73:E74"/>
    <mergeCell ref="F73:F74"/>
    <mergeCell ref="G73:G74"/>
    <mergeCell ref="B70:I70"/>
    <mergeCell ref="B71:B72"/>
    <mergeCell ref="C71:C72"/>
    <mergeCell ref="D71:D72"/>
    <mergeCell ref="E71:E72"/>
    <mergeCell ref="F71:F72"/>
    <mergeCell ref="G71:G72"/>
    <mergeCell ref="H71:H72"/>
    <mergeCell ref="I71:I72"/>
    <mergeCell ref="H68:H69"/>
    <mergeCell ref="I68:I69"/>
    <mergeCell ref="B68:B69"/>
    <mergeCell ref="C68:C69"/>
    <mergeCell ref="D68:D69"/>
    <mergeCell ref="E68:E69"/>
    <mergeCell ref="F68:F69"/>
    <mergeCell ref="G68:G69"/>
    <mergeCell ref="H64:H65"/>
    <mergeCell ref="I64:I65"/>
    <mergeCell ref="B66:B67"/>
    <mergeCell ref="C66:C67"/>
    <mergeCell ref="D66:D67"/>
    <mergeCell ref="E66:E67"/>
    <mergeCell ref="F66:F67"/>
    <mergeCell ref="G66:G67"/>
    <mergeCell ref="H66:H67"/>
    <mergeCell ref="I66:I67"/>
    <mergeCell ref="B64:B65"/>
    <mergeCell ref="C64:C65"/>
    <mergeCell ref="D64:D65"/>
    <mergeCell ref="E64:E65"/>
    <mergeCell ref="F64:F65"/>
    <mergeCell ref="G64:G65"/>
    <mergeCell ref="H60:H61"/>
    <mergeCell ref="I60:I61"/>
    <mergeCell ref="B62:B63"/>
    <mergeCell ref="C62:C63"/>
    <mergeCell ref="D62:D63"/>
    <mergeCell ref="E62:E63"/>
    <mergeCell ref="F62:F63"/>
    <mergeCell ref="G62:G63"/>
    <mergeCell ref="H62:H63"/>
    <mergeCell ref="I62:I63"/>
    <mergeCell ref="B60:B61"/>
    <mergeCell ref="C60:C61"/>
    <mergeCell ref="D60:D61"/>
    <mergeCell ref="E60:E61"/>
    <mergeCell ref="F60:F61"/>
    <mergeCell ref="G60:G61"/>
    <mergeCell ref="H56:H57"/>
    <mergeCell ref="I56:I57"/>
    <mergeCell ref="B58:B59"/>
    <mergeCell ref="C58:C59"/>
    <mergeCell ref="D58:D59"/>
    <mergeCell ref="E58:E59"/>
    <mergeCell ref="F58:F59"/>
    <mergeCell ref="G58:G59"/>
    <mergeCell ref="H58:H59"/>
    <mergeCell ref="I58:I59"/>
    <mergeCell ref="B56:B57"/>
    <mergeCell ref="C56:C57"/>
    <mergeCell ref="D56:D57"/>
    <mergeCell ref="E56:E57"/>
    <mergeCell ref="F56:F57"/>
    <mergeCell ref="G56:G57"/>
    <mergeCell ref="H52:H53"/>
    <mergeCell ref="I52:I53"/>
    <mergeCell ref="B54:B55"/>
    <mergeCell ref="C54:C55"/>
    <mergeCell ref="D54:D55"/>
    <mergeCell ref="E54:E55"/>
    <mergeCell ref="F54:F55"/>
    <mergeCell ref="G54:G55"/>
    <mergeCell ref="H54:H55"/>
    <mergeCell ref="I54:I55"/>
    <mergeCell ref="B52:B53"/>
    <mergeCell ref="C52:C53"/>
    <mergeCell ref="D52:D53"/>
    <mergeCell ref="E52:E53"/>
    <mergeCell ref="F52:F53"/>
    <mergeCell ref="G52:G53"/>
    <mergeCell ref="H48:H49"/>
    <mergeCell ref="I48:I49"/>
    <mergeCell ref="B50:B51"/>
    <mergeCell ref="C50:C51"/>
    <mergeCell ref="D50:D51"/>
    <mergeCell ref="E50:E51"/>
    <mergeCell ref="F50:F51"/>
    <mergeCell ref="G50:G51"/>
    <mergeCell ref="H50:H51"/>
    <mergeCell ref="I50:I51"/>
    <mergeCell ref="B48:B49"/>
    <mergeCell ref="C48:C49"/>
    <mergeCell ref="D48:D49"/>
    <mergeCell ref="E48:E49"/>
    <mergeCell ref="F48:F49"/>
    <mergeCell ref="G48:G49"/>
    <mergeCell ref="B45:I45"/>
    <mergeCell ref="B46:B47"/>
    <mergeCell ref="C46:C47"/>
    <mergeCell ref="D46:D47"/>
    <mergeCell ref="E46:E47"/>
    <mergeCell ref="F46:F47"/>
    <mergeCell ref="G46:G47"/>
    <mergeCell ref="H46:H47"/>
    <mergeCell ref="I46:I47"/>
    <mergeCell ref="H35:H36"/>
    <mergeCell ref="I35:I36"/>
    <mergeCell ref="B37:B38"/>
    <mergeCell ref="C37:C38"/>
    <mergeCell ref="D37:D38"/>
    <mergeCell ref="E37:E38"/>
    <mergeCell ref="F37:F38"/>
    <mergeCell ref="G37:G38"/>
    <mergeCell ref="H37:H38"/>
    <mergeCell ref="I37:I38"/>
    <mergeCell ref="B35:B36"/>
    <mergeCell ref="C35:C36"/>
    <mergeCell ref="D35:D36"/>
    <mergeCell ref="E35:E36"/>
    <mergeCell ref="F35:F36"/>
    <mergeCell ref="G35:G36"/>
    <mergeCell ref="B33:B34"/>
    <mergeCell ref="C33:C34"/>
    <mergeCell ref="D33:D34"/>
    <mergeCell ref="E33:E34"/>
    <mergeCell ref="F33:F34"/>
    <mergeCell ref="G33:G34"/>
    <mergeCell ref="H33:H34"/>
    <mergeCell ref="I33:I34"/>
    <mergeCell ref="H29:H30"/>
    <mergeCell ref="I29:I30"/>
    <mergeCell ref="B31:B32"/>
    <mergeCell ref="C31:C32"/>
    <mergeCell ref="D31:D32"/>
    <mergeCell ref="E31:E32"/>
    <mergeCell ref="F31:F32"/>
    <mergeCell ref="G31:G32"/>
    <mergeCell ref="H31:H32"/>
    <mergeCell ref="I31:I32"/>
    <mergeCell ref="B29:B30"/>
    <mergeCell ref="C29:C30"/>
    <mergeCell ref="D29:D30"/>
    <mergeCell ref="E29:E30"/>
    <mergeCell ref="F29:F30"/>
    <mergeCell ref="G29:G30"/>
    <mergeCell ref="H25:H26"/>
    <mergeCell ref="I25:I26"/>
    <mergeCell ref="B27:B28"/>
    <mergeCell ref="C27:C28"/>
    <mergeCell ref="D27:D28"/>
    <mergeCell ref="E27:E28"/>
    <mergeCell ref="F27:F28"/>
    <mergeCell ref="G27:G28"/>
    <mergeCell ref="H27:H28"/>
    <mergeCell ref="I27:I28"/>
    <mergeCell ref="B25:B26"/>
    <mergeCell ref="C25:C26"/>
    <mergeCell ref="D25:D26"/>
    <mergeCell ref="E25:E26"/>
    <mergeCell ref="F25:F26"/>
    <mergeCell ref="G25:G26"/>
    <mergeCell ref="H21:H22"/>
    <mergeCell ref="I21:I22"/>
    <mergeCell ref="B23:B24"/>
    <mergeCell ref="C23:C24"/>
    <mergeCell ref="D23:D24"/>
    <mergeCell ref="E23:E24"/>
    <mergeCell ref="F23:F24"/>
    <mergeCell ref="G23:G24"/>
    <mergeCell ref="H23:H24"/>
    <mergeCell ref="I23:I24"/>
    <mergeCell ref="B21:B22"/>
    <mergeCell ref="C21:C22"/>
    <mergeCell ref="D21:D22"/>
    <mergeCell ref="E21:E22"/>
    <mergeCell ref="F21:F22"/>
    <mergeCell ref="G21:G22"/>
    <mergeCell ref="H17:H18"/>
    <mergeCell ref="I17:I18"/>
    <mergeCell ref="B19:B20"/>
    <mergeCell ref="C19:C20"/>
    <mergeCell ref="D19:D20"/>
    <mergeCell ref="E19:E20"/>
    <mergeCell ref="F19:F20"/>
    <mergeCell ref="G19:G20"/>
    <mergeCell ref="H19:H20"/>
    <mergeCell ref="I19:I20"/>
    <mergeCell ref="B17:B18"/>
    <mergeCell ref="C17:C18"/>
    <mergeCell ref="D17:D18"/>
    <mergeCell ref="E17:E18"/>
    <mergeCell ref="F17:F18"/>
    <mergeCell ref="G17:G18"/>
    <mergeCell ref="H13:H14"/>
    <mergeCell ref="I13:I14"/>
    <mergeCell ref="B15:B16"/>
    <mergeCell ref="C15:C16"/>
    <mergeCell ref="D15:D16"/>
    <mergeCell ref="E15:E16"/>
    <mergeCell ref="F15:F16"/>
    <mergeCell ref="G15:G16"/>
    <mergeCell ref="H15:H16"/>
    <mergeCell ref="I15:I16"/>
    <mergeCell ref="B13:B14"/>
    <mergeCell ref="C13:C14"/>
    <mergeCell ref="D13:D14"/>
    <mergeCell ref="E13:E14"/>
    <mergeCell ref="F13:F14"/>
    <mergeCell ref="G13:G14"/>
    <mergeCell ref="H9:H10"/>
    <mergeCell ref="I9:I10"/>
    <mergeCell ref="B11:B12"/>
    <mergeCell ref="C11:C12"/>
    <mergeCell ref="D11:D12"/>
    <mergeCell ref="E11:E12"/>
    <mergeCell ref="F11:F12"/>
    <mergeCell ref="G11:G12"/>
    <mergeCell ref="H11:H12"/>
    <mergeCell ref="I11:I12"/>
    <mergeCell ref="B9:B10"/>
    <mergeCell ref="C9:C10"/>
    <mergeCell ref="D9:D10"/>
    <mergeCell ref="E9:E10"/>
    <mergeCell ref="F9:F10"/>
    <mergeCell ref="G9:G10"/>
    <mergeCell ref="H5:H6"/>
    <mergeCell ref="I5:I6"/>
    <mergeCell ref="B7:B8"/>
    <mergeCell ref="C7:C8"/>
    <mergeCell ref="D7:D8"/>
    <mergeCell ref="E7:E8"/>
    <mergeCell ref="F7:F8"/>
    <mergeCell ref="G7:G8"/>
    <mergeCell ref="H7:H8"/>
    <mergeCell ref="I7:I8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D43FA-4027-404F-BA00-A4B698B7189E}">
  <dimension ref="A2:O69"/>
  <sheetViews>
    <sheetView topLeftCell="A32" zoomScale="70" zoomScaleNormal="70" workbookViewId="0">
      <selection activeCell="B4" sqref="B4:I69"/>
    </sheetView>
  </sheetViews>
  <sheetFormatPr baseColWidth="10" defaultRowHeight="14.4" x14ac:dyDescent="0.3"/>
  <cols>
    <col min="2" max="2" width="11.6640625" bestFit="1" customWidth="1"/>
    <col min="3" max="3" width="12.77734375" customWidth="1"/>
    <col min="4" max="4" width="30.77734375" bestFit="1" customWidth="1"/>
    <col min="5" max="5" width="15.44140625" bestFit="1" customWidth="1"/>
    <col min="6" max="6" width="11.77734375" bestFit="1" customWidth="1"/>
    <col min="7" max="7" width="26" bestFit="1" customWidth="1"/>
    <col min="8" max="8" width="19.33203125" bestFit="1" customWidth="1"/>
    <col min="9" max="9" width="51.109375" customWidth="1"/>
  </cols>
  <sheetData>
    <row r="2" spans="1:9" ht="15.6" x14ac:dyDescent="0.3">
      <c r="A2" s="2" t="s">
        <v>0</v>
      </c>
      <c r="B2" s="3">
        <v>45727</v>
      </c>
    </row>
    <row r="4" spans="1:9" ht="15.6" x14ac:dyDescent="0.3"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</row>
    <row r="5" spans="1:9" x14ac:dyDescent="0.3">
      <c r="B5" s="7" t="s">
        <v>9</v>
      </c>
      <c r="C5" s="7" t="s">
        <v>10</v>
      </c>
      <c r="D5" s="12" t="s">
        <v>84</v>
      </c>
      <c r="E5" s="10">
        <v>0.25</v>
      </c>
      <c r="F5" s="10">
        <v>0.45833333333333331</v>
      </c>
      <c r="G5" s="7">
        <v>300</v>
      </c>
      <c r="H5" s="7" t="s">
        <v>17</v>
      </c>
      <c r="I5" s="11" t="s">
        <v>70</v>
      </c>
    </row>
    <row r="6" spans="1:9" x14ac:dyDescent="0.3">
      <c r="B6" s="7"/>
      <c r="C6" s="7"/>
      <c r="D6" s="12"/>
      <c r="E6" s="7"/>
      <c r="F6" s="7"/>
      <c r="G6" s="7"/>
      <c r="H6" s="7"/>
      <c r="I6" s="11"/>
    </row>
    <row r="7" spans="1:9" ht="14.4" customHeight="1" x14ac:dyDescent="0.3">
      <c r="B7" s="7" t="s">
        <v>9</v>
      </c>
      <c r="C7" s="7" t="s">
        <v>10</v>
      </c>
      <c r="D7" s="12" t="s">
        <v>67</v>
      </c>
      <c r="E7" s="10">
        <f>+F5</f>
        <v>0.45833333333333331</v>
      </c>
      <c r="F7" s="10">
        <v>0.46875</v>
      </c>
      <c r="G7" s="7">
        <v>15</v>
      </c>
      <c r="H7" s="7" t="s">
        <v>12</v>
      </c>
      <c r="I7" s="11" t="s">
        <v>111</v>
      </c>
    </row>
    <row r="8" spans="1:9" x14ac:dyDescent="0.3">
      <c r="B8" s="7"/>
      <c r="C8" s="7"/>
      <c r="D8" s="12"/>
      <c r="E8" s="7"/>
      <c r="F8" s="7"/>
      <c r="G8" s="7"/>
      <c r="H8" s="7"/>
      <c r="I8" s="11"/>
    </row>
    <row r="9" spans="1:9" ht="14.4" customHeight="1" x14ac:dyDescent="0.3">
      <c r="B9" s="7" t="s">
        <v>9</v>
      </c>
      <c r="C9" s="7" t="s">
        <v>10</v>
      </c>
      <c r="D9" s="12" t="s">
        <v>71</v>
      </c>
      <c r="E9" s="10">
        <f t="shared" ref="E9" si="0">+F7</f>
        <v>0.46875</v>
      </c>
      <c r="F9" s="10">
        <v>0.5</v>
      </c>
      <c r="G9" s="7">
        <v>45</v>
      </c>
      <c r="H9" s="7" t="s">
        <v>17</v>
      </c>
      <c r="I9" s="11" t="s">
        <v>110</v>
      </c>
    </row>
    <row r="10" spans="1:9" x14ac:dyDescent="0.3">
      <c r="B10" s="7"/>
      <c r="C10" s="7"/>
      <c r="D10" s="12"/>
      <c r="E10" s="7"/>
      <c r="F10" s="7"/>
      <c r="G10" s="7"/>
      <c r="H10" s="7"/>
      <c r="I10" s="11"/>
    </row>
    <row r="11" spans="1:9" x14ac:dyDescent="0.3">
      <c r="B11" s="7" t="s">
        <v>19</v>
      </c>
      <c r="C11" s="7"/>
      <c r="D11" s="9" t="s">
        <v>27</v>
      </c>
      <c r="E11" s="10">
        <f t="shared" ref="E11:E21" si="1">+F9</f>
        <v>0.5</v>
      </c>
      <c r="F11" s="10">
        <v>0.54166666666666663</v>
      </c>
      <c r="G11" s="7">
        <v>60</v>
      </c>
      <c r="H11" s="7" t="s">
        <v>17</v>
      </c>
      <c r="I11" s="11" t="s">
        <v>20</v>
      </c>
    </row>
    <row r="12" spans="1:9" x14ac:dyDescent="0.3">
      <c r="B12" s="7"/>
      <c r="C12" s="7"/>
      <c r="D12" s="9"/>
      <c r="E12" s="7"/>
      <c r="F12" s="7"/>
      <c r="G12" s="7"/>
      <c r="H12" s="7"/>
      <c r="I12" s="11"/>
    </row>
    <row r="13" spans="1:9" x14ac:dyDescent="0.3">
      <c r="B13" s="7" t="s">
        <v>9</v>
      </c>
      <c r="C13" s="7" t="s">
        <v>10</v>
      </c>
      <c r="D13" s="9" t="s">
        <v>13</v>
      </c>
      <c r="E13" s="10">
        <f t="shared" si="1"/>
        <v>0.54166666666666663</v>
      </c>
      <c r="F13" s="10">
        <v>0.75</v>
      </c>
      <c r="G13" s="7">
        <v>300</v>
      </c>
      <c r="H13" s="7" t="s">
        <v>17</v>
      </c>
      <c r="I13" s="11" t="s">
        <v>216</v>
      </c>
    </row>
    <row r="14" spans="1:9" x14ac:dyDescent="0.3">
      <c r="B14" s="7"/>
      <c r="C14" s="7"/>
      <c r="D14" s="9"/>
      <c r="E14" s="7"/>
      <c r="F14" s="7"/>
      <c r="G14" s="7"/>
      <c r="H14" s="7"/>
      <c r="I14" s="11"/>
    </row>
    <row r="15" spans="1:9" x14ac:dyDescent="0.3">
      <c r="B15" s="7" t="s">
        <v>9</v>
      </c>
      <c r="C15" s="7" t="s">
        <v>31</v>
      </c>
      <c r="D15" s="9" t="s">
        <v>84</v>
      </c>
      <c r="E15" s="10">
        <f t="shared" si="1"/>
        <v>0.75</v>
      </c>
      <c r="F15" s="10">
        <v>0.86458333333333337</v>
      </c>
      <c r="G15" s="7">
        <v>235</v>
      </c>
      <c r="H15" s="7" t="s">
        <v>17</v>
      </c>
      <c r="I15" s="11" t="s">
        <v>70</v>
      </c>
    </row>
    <row r="16" spans="1:9" x14ac:dyDescent="0.3">
      <c r="B16" s="7"/>
      <c r="C16" s="7"/>
      <c r="D16" s="9"/>
      <c r="E16" s="7"/>
      <c r="F16" s="7"/>
      <c r="G16" s="7"/>
      <c r="H16" s="7"/>
      <c r="I16" s="11"/>
    </row>
    <row r="17" spans="2:9" ht="14.4" customHeight="1" x14ac:dyDescent="0.3">
      <c r="B17" s="7" t="s">
        <v>9</v>
      </c>
      <c r="C17" s="7" t="s">
        <v>31</v>
      </c>
      <c r="D17" s="9" t="s">
        <v>62</v>
      </c>
      <c r="E17" s="10">
        <f t="shared" si="1"/>
        <v>0.86458333333333337</v>
      </c>
      <c r="F17" s="10">
        <v>0.875</v>
      </c>
      <c r="G17" s="7">
        <v>15</v>
      </c>
      <c r="H17" s="7" t="s">
        <v>17</v>
      </c>
      <c r="I17" s="11" t="s">
        <v>50</v>
      </c>
    </row>
    <row r="18" spans="2:9" x14ac:dyDescent="0.3">
      <c r="B18" s="7"/>
      <c r="C18" s="7"/>
      <c r="D18" s="9"/>
      <c r="E18" s="7"/>
      <c r="F18" s="7"/>
      <c r="G18" s="7"/>
      <c r="H18" s="7"/>
      <c r="I18" s="11"/>
    </row>
    <row r="19" spans="2:9" x14ac:dyDescent="0.3">
      <c r="B19" s="7" t="s">
        <v>9</v>
      </c>
      <c r="C19" s="7" t="s">
        <v>31</v>
      </c>
      <c r="D19" s="9" t="s">
        <v>71</v>
      </c>
      <c r="E19" s="10">
        <f t="shared" si="1"/>
        <v>0.875</v>
      </c>
      <c r="F19" s="10">
        <v>0.92361111111111116</v>
      </c>
      <c r="G19" s="7">
        <v>70</v>
      </c>
      <c r="H19" s="7" t="s">
        <v>17</v>
      </c>
      <c r="I19" s="11" t="s">
        <v>113</v>
      </c>
    </row>
    <row r="20" spans="2:9" x14ac:dyDescent="0.3">
      <c r="B20" s="7"/>
      <c r="C20" s="7"/>
      <c r="D20" s="9"/>
      <c r="E20" s="7"/>
      <c r="F20" s="7"/>
      <c r="G20" s="7"/>
      <c r="H20" s="7"/>
      <c r="I20" s="11"/>
    </row>
    <row r="21" spans="2:9" ht="14.4" customHeight="1" x14ac:dyDescent="0.3">
      <c r="B21" s="7" t="s">
        <v>9</v>
      </c>
      <c r="C21" s="7" t="s">
        <v>31</v>
      </c>
      <c r="D21" s="12" t="s">
        <v>62</v>
      </c>
      <c r="E21" s="10">
        <f t="shared" si="1"/>
        <v>0.92361111111111116</v>
      </c>
      <c r="F21" s="10">
        <v>0.9375</v>
      </c>
      <c r="G21" s="7">
        <v>20</v>
      </c>
      <c r="H21" s="7" t="s">
        <v>12</v>
      </c>
      <c r="I21" s="11" t="s">
        <v>63</v>
      </c>
    </row>
    <row r="22" spans="2:9" x14ac:dyDescent="0.3">
      <c r="B22" s="7"/>
      <c r="C22" s="7"/>
      <c r="D22" s="12"/>
      <c r="E22" s="7"/>
      <c r="F22" s="7"/>
      <c r="G22" s="7"/>
      <c r="H22" s="7"/>
      <c r="I22" s="11"/>
    </row>
    <row r="23" spans="2:9" ht="14.4" customHeight="1" x14ac:dyDescent="0.3">
      <c r="B23" s="7" t="s">
        <v>9</v>
      </c>
      <c r="C23" s="7" t="s">
        <v>31</v>
      </c>
      <c r="D23" s="12" t="s">
        <v>84</v>
      </c>
      <c r="E23" s="10">
        <f t="shared" ref="E23" si="2">+F21</f>
        <v>0.9375</v>
      </c>
      <c r="F23" s="10">
        <v>0.99305555555555558</v>
      </c>
      <c r="G23" s="7">
        <v>60</v>
      </c>
      <c r="H23" s="7" t="s">
        <v>17</v>
      </c>
      <c r="I23" s="11" t="s">
        <v>70</v>
      </c>
    </row>
    <row r="24" spans="2:9" x14ac:dyDescent="0.3">
      <c r="B24" s="7"/>
      <c r="C24" s="7"/>
      <c r="D24" s="12"/>
      <c r="E24" s="7"/>
      <c r="F24" s="7"/>
      <c r="G24" s="7"/>
      <c r="H24" s="7"/>
      <c r="I24" s="11"/>
    </row>
    <row r="25" spans="2:9" ht="14.4" customHeight="1" x14ac:dyDescent="0.3">
      <c r="B25" s="7" t="s">
        <v>9</v>
      </c>
      <c r="C25" s="7" t="s">
        <v>31</v>
      </c>
      <c r="D25" s="12" t="s">
        <v>62</v>
      </c>
      <c r="E25" s="10">
        <f t="shared" ref="E25" si="3">+F23</f>
        <v>0.99305555555555558</v>
      </c>
      <c r="F25" s="10">
        <v>0</v>
      </c>
      <c r="G25" s="7">
        <v>10</v>
      </c>
      <c r="H25" s="7" t="s">
        <v>17</v>
      </c>
      <c r="I25" s="11" t="s">
        <v>114</v>
      </c>
    </row>
    <row r="26" spans="2:9" x14ac:dyDescent="0.3">
      <c r="B26" s="7"/>
      <c r="C26" s="7"/>
      <c r="D26" s="12"/>
      <c r="E26" s="7"/>
      <c r="F26" s="7"/>
      <c r="G26" s="7"/>
      <c r="H26" s="7"/>
      <c r="I26" s="11"/>
    </row>
    <row r="27" spans="2:9" ht="14.4" customHeight="1" x14ac:dyDescent="0.3">
      <c r="B27" s="7" t="s">
        <v>19</v>
      </c>
      <c r="C27" s="7"/>
      <c r="D27" s="12" t="s">
        <v>27</v>
      </c>
      <c r="E27" s="10">
        <f t="shared" ref="E27" si="4">+F25</f>
        <v>0</v>
      </c>
      <c r="F27" s="10">
        <v>4.1666666666666664E-2</v>
      </c>
      <c r="G27" s="7">
        <v>60</v>
      </c>
      <c r="H27" s="7" t="s">
        <v>17</v>
      </c>
      <c r="I27" s="11" t="s">
        <v>20</v>
      </c>
    </row>
    <row r="28" spans="2:9" x14ac:dyDescent="0.3">
      <c r="B28" s="7"/>
      <c r="C28" s="7"/>
      <c r="D28" s="12"/>
      <c r="E28" s="7"/>
      <c r="F28" s="7"/>
      <c r="G28" s="7"/>
      <c r="H28" s="7"/>
      <c r="I28" s="11"/>
    </row>
    <row r="29" spans="2:9" ht="14.4" customHeight="1" x14ac:dyDescent="0.3">
      <c r="B29" s="7" t="s">
        <v>9</v>
      </c>
      <c r="C29" s="7" t="s">
        <v>31</v>
      </c>
      <c r="D29" s="12" t="s">
        <v>71</v>
      </c>
      <c r="E29" s="10">
        <f t="shared" ref="E29" si="5">+F27</f>
        <v>4.1666666666666664E-2</v>
      </c>
      <c r="F29" s="10">
        <v>0.25</v>
      </c>
      <c r="G29" s="7">
        <v>300</v>
      </c>
      <c r="H29" s="7" t="s">
        <v>17</v>
      </c>
      <c r="I29" s="11" t="s">
        <v>115</v>
      </c>
    </row>
    <row r="30" spans="2:9" x14ac:dyDescent="0.3">
      <c r="B30" s="7"/>
      <c r="C30" s="7"/>
      <c r="D30" s="12"/>
      <c r="E30" s="7"/>
      <c r="F30" s="7"/>
      <c r="G30" s="7"/>
      <c r="H30" s="7"/>
      <c r="I30" s="11"/>
    </row>
    <row r="31" spans="2:9" x14ac:dyDescent="0.3">
      <c r="B31" s="13" t="s">
        <v>107</v>
      </c>
      <c r="C31" s="13"/>
      <c r="D31" s="13"/>
      <c r="E31" s="13"/>
      <c r="F31" s="13"/>
      <c r="G31" s="13"/>
      <c r="H31" s="13"/>
      <c r="I31" s="13"/>
    </row>
    <row r="32" spans="2:9" x14ac:dyDescent="0.3">
      <c r="B32" s="7" t="s">
        <v>14</v>
      </c>
      <c r="C32" s="7" t="s">
        <v>15</v>
      </c>
      <c r="D32" s="12" t="s">
        <v>16</v>
      </c>
      <c r="E32" s="10">
        <v>0.25</v>
      </c>
      <c r="F32" s="10">
        <v>0.5</v>
      </c>
      <c r="G32" s="7">
        <v>360</v>
      </c>
      <c r="H32" s="7" t="s">
        <v>17</v>
      </c>
      <c r="I32" s="11" t="s">
        <v>129</v>
      </c>
    </row>
    <row r="33" spans="2:15" x14ac:dyDescent="0.3">
      <c r="B33" s="7"/>
      <c r="C33" s="7"/>
      <c r="D33" s="12"/>
      <c r="E33" s="7"/>
      <c r="F33" s="7"/>
      <c r="G33" s="7"/>
      <c r="H33" s="7"/>
      <c r="I33" s="11"/>
      <c r="O33" s="5"/>
    </row>
    <row r="34" spans="2:15" x14ac:dyDescent="0.3">
      <c r="B34" s="7" t="s">
        <v>19</v>
      </c>
      <c r="C34" s="7"/>
      <c r="D34" s="12"/>
      <c r="E34" s="10">
        <v>0.5</v>
      </c>
      <c r="F34" s="10">
        <v>0.54166666666666663</v>
      </c>
      <c r="G34" s="7">
        <v>60</v>
      </c>
      <c r="H34" s="7" t="s">
        <v>17</v>
      </c>
      <c r="I34" s="11" t="s">
        <v>20</v>
      </c>
      <c r="K34" s="1"/>
      <c r="O34" s="5"/>
    </row>
    <row r="35" spans="2:15" x14ac:dyDescent="0.3">
      <c r="B35" s="7"/>
      <c r="C35" s="7"/>
      <c r="D35" s="12"/>
      <c r="E35" s="7"/>
      <c r="F35" s="7"/>
      <c r="G35" s="7"/>
      <c r="H35" s="7"/>
      <c r="I35" s="11"/>
      <c r="O35" s="5"/>
    </row>
    <row r="36" spans="2:15" x14ac:dyDescent="0.3">
      <c r="B36" s="7" t="s">
        <v>14</v>
      </c>
      <c r="C36" s="7" t="s">
        <v>15</v>
      </c>
      <c r="D36" s="12" t="s">
        <v>16</v>
      </c>
      <c r="E36" s="10">
        <f>+F34</f>
        <v>0.54166666666666663</v>
      </c>
      <c r="F36" s="10">
        <v>0.75</v>
      </c>
      <c r="G36" s="7">
        <v>300</v>
      </c>
      <c r="H36" s="7" t="s">
        <v>17</v>
      </c>
      <c r="I36" s="11" t="s">
        <v>216</v>
      </c>
      <c r="O36" s="5"/>
    </row>
    <row r="37" spans="2:15" x14ac:dyDescent="0.3">
      <c r="B37" s="7"/>
      <c r="C37" s="7"/>
      <c r="D37" s="12"/>
      <c r="E37" s="7"/>
      <c r="F37" s="7"/>
      <c r="G37" s="7"/>
      <c r="H37" s="7"/>
      <c r="I37" s="11"/>
      <c r="O37" s="5"/>
    </row>
    <row r="38" spans="2:15" x14ac:dyDescent="0.3">
      <c r="B38" s="7" t="s">
        <v>14</v>
      </c>
      <c r="C38" s="7" t="s">
        <v>34</v>
      </c>
      <c r="D38" s="12" t="s">
        <v>84</v>
      </c>
      <c r="E38" s="10">
        <f>+F36</f>
        <v>0.75</v>
      </c>
      <c r="F38" s="10">
        <v>0.91666666666666663</v>
      </c>
      <c r="G38" s="7">
        <v>60</v>
      </c>
      <c r="H38" s="7" t="s">
        <v>17</v>
      </c>
      <c r="I38" s="11" t="s">
        <v>70</v>
      </c>
      <c r="O38" s="5"/>
    </row>
    <row r="39" spans="2:15" x14ac:dyDescent="0.3">
      <c r="B39" s="7"/>
      <c r="C39" s="7"/>
      <c r="D39" s="12"/>
      <c r="E39" s="7"/>
      <c r="F39" s="7"/>
      <c r="G39" s="7"/>
      <c r="H39" s="7"/>
      <c r="I39" s="11"/>
    </row>
    <row r="40" spans="2:15" x14ac:dyDescent="0.3">
      <c r="B40" s="7" t="s">
        <v>14</v>
      </c>
      <c r="C40" s="7" t="s">
        <v>34</v>
      </c>
      <c r="D40" s="12" t="s">
        <v>62</v>
      </c>
      <c r="E40" s="10">
        <f t="shared" ref="E40:E50" si="6">+F38</f>
        <v>0.91666666666666663</v>
      </c>
      <c r="F40" s="10">
        <v>0.97916666666666663</v>
      </c>
      <c r="G40" s="7">
        <v>90</v>
      </c>
      <c r="H40" s="7" t="s">
        <v>17</v>
      </c>
      <c r="I40" s="11" t="s">
        <v>68</v>
      </c>
      <c r="O40" s="5"/>
    </row>
    <row r="41" spans="2:15" x14ac:dyDescent="0.3">
      <c r="B41" s="7"/>
      <c r="C41" s="7"/>
      <c r="D41" s="12"/>
      <c r="E41" s="7"/>
      <c r="F41" s="7"/>
      <c r="G41" s="7"/>
      <c r="H41" s="7"/>
      <c r="I41" s="11"/>
      <c r="O41" s="5"/>
    </row>
    <row r="42" spans="2:15" x14ac:dyDescent="0.3">
      <c r="B42" s="7" t="s">
        <v>33</v>
      </c>
      <c r="C42" s="7" t="s">
        <v>34</v>
      </c>
      <c r="D42" s="12" t="s">
        <v>71</v>
      </c>
      <c r="E42" s="10">
        <f t="shared" si="6"/>
        <v>0.97916666666666663</v>
      </c>
      <c r="F42" s="10">
        <v>0</v>
      </c>
      <c r="G42" s="7">
        <v>30</v>
      </c>
      <c r="H42" s="7" t="s">
        <v>17</v>
      </c>
      <c r="I42" s="11" t="s">
        <v>130</v>
      </c>
      <c r="O42" s="5"/>
    </row>
    <row r="43" spans="2:15" x14ac:dyDescent="0.3">
      <c r="B43" s="7"/>
      <c r="C43" s="7"/>
      <c r="D43" s="12"/>
      <c r="E43" s="7"/>
      <c r="F43" s="7"/>
      <c r="G43" s="7"/>
      <c r="H43" s="7"/>
      <c r="I43" s="11"/>
      <c r="O43" s="5"/>
    </row>
    <row r="44" spans="2:15" x14ac:dyDescent="0.3">
      <c r="B44" s="7" t="s">
        <v>19</v>
      </c>
      <c r="C44" s="7"/>
      <c r="D44" s="12" t="s">
        <v>27</v>
      </c>
      <c r="E44" s="10">
        <f t="shared" si="6"/>
        <v>0</v>
      </c>
      <c r="F44" s="10">
        <v>4.1666666666666664E-2</v>
      </c>
      <c r="G44" s="7">
        <v>60</v>
      </c>
      <c r="H44" s="7" t="s">
        <v>17</v>
      </c>
      <c r="I44" s="11" t="s">
        <v>20</v>
      </c>
      <c r="O44" s="5"/>
    </row>
    <row r="45" spans="2:15" x14ac:dyDescent="0.3">
      <c r="B45" s="7"/>
      <c r="C45" s="7"/>
      <c r="D45" s="12"/>
      <c r="E45" s="7"/>
      <c r="F45" s="7"/>
      <c r="G45" s="7"/>
      <c r="H45" s="7"/>
      <c r="I45" s="11"/>
      <c r="O45" s="5"/>
    </row>
    <row r="46" spans="2:15" x14ac:dyDescent="0.3">
      <c r="B46" s="7" t="s">
        <v>14</v>
      </c>
      <c r="C46" s="7" t="s">
        <v>34</v>
      </c>
      <c r="D46" s="12" t="s">
        <v>84</v>
      </c>
      <c r="E46" s="10">
        <f t="shared" si="6"/>
        <v>4.1666666666666664E-2</v>
      </c>
      <c r="F46" s="10">
        <v>0.13541666666666666</v>
      </c>
      <c r="G46" s="7">
        <v>135</v>
      </c>
      <c r="H46" s="7" t="s">
        <v>17</v>
      </c>
      <c r="I46" s="11" t="s">
        <v>70</v>
      </c>
    </row>
    <row r="47" spans="2:15" x14ac:dyDescent="0.3">
      <c r="B47" s="7"/>
      <c r="C47" s="7"/>
      <c r="D47" s="12"/>
      <c r="E47" s="7"/>
      <c r="F47" s="7"/>
      <c r="G47" s="7"/>
      <c r="H47" s="7"/>
      <c r="I47" s="11"/>
      <c r="O47" s="5"/>
    </row>
    <row r="48" spans="2:15" x14ac:dyDescent="0.3">
      <c r="B48" s="7" t="s">
        <v>14</v>
      </c>
      <c r="C48" s="7" t="s">
        <v>34</v>
      </c>
      <c r="D48" s="12" t="s">
        <v>62</v>
      </c>
      <c r="E48" s="10">
        <f t="shared" si="6"/>
        <v>0.13541666666666666</v>
      </c>
      <c r="F48" s="10">
        <v>0.19791666666666666</v>
      </c>
      <c r="G48" s="7">
        <v>90</v>
      </c>
      <c r="H48" s="7" t="s">
        <v>17</v>
      </c>
      <c r="I48" s="11" t="s">
        <v>68</v>
      </c>
      <c r="O48" s="5"/>
    </row>
    <row r="49" spans="2:15" x14ac:dyDescent="0.3">
      <c r="B49" s="7"/>
      <c r="C49" s="7"/>
      <c r="D49" s="12"/>
      <c r="E49" s="7"/>
      <c r="F49" s="7"/>
      <c r="G49" s="7"/>
      <c r="H49" s="7"/>
      <c r="I49" s="11"/>
      <c r="O49" s="5"/>
    </row>
    <row r="50" spans="2:15" x14ac:dyDescent="0.3">
      <c r="B50" s="7" t="s">
        <v>14</v>
      </c>
      <c r="C50" s="7" t="s">
        <v>34</v>
      </c>
      <c r="D50" s="12" t="s">
        <v>71</v>
      </c>
      <c r="E50" s="10">
        <f t="shared" si="6"/>
        <v>0.19791666666666666</v>
      </c>
      <c r="F50" s="10">
        <v>0.25</v>
      </c>
      <c r="G50" s="7">
        <v>75</v>
      </c>
      <c r="H50" s="7" t="s">
        <v>17</v>
      </c>
      <c r="I50" s="11" t="s">
        <v>131</v>
      </c>
      <c r="O50" s="5"/>
    </row>
    <row r="51" spans="2:15" x14ac:dyDescent="0.3">
      <c r="B51" s="7"/>
      <c r="C51" s="7"/>
      <c r="D51" s="12"/>
      <c r="E51" s="7"/>
      <c r="F51" s="7"/>
      <c r="G51" s="7"/>
      <c r="H51" s="7"/>
      <c r="I51" s="11"/>
      <c r="O51" s="5"/>
    </row>
    <row r="52" spans="2:15" x14ac:dyDescent="0.3">
      <c r="B52" s="13" t="s">
        <v>108</v>
      </c>
      <c r="C52" s="13"/>
      <c r="D52" s="13"/>
      <c r="E52" s="13"/>
      <c r="F52" s="13"/>
      <c r="G52" s="13"/>
      <c r="H52" s="13"/>
      <c r="I52" s="13"/>
      <c r="O52" s="5"/>
    </row>
    <row r="53" spans="2:15" x14ac:dyDescent="0.3">
      <c r="B53" s="7" t="s">
        <v>21</v>
      </c>
      <c r="C53" s="7" t="s">
        <v>22</v>
      </c>
      <c r="D53" s="12" t="s">
        <v>23</v>
      </c>
      <c r="E53" s="10">
        <v>0.25</v>
      </c>
      <c r="F53" s="10">
        <v>0.375</v>
      </c>
      <c r="G53" s="7">
        <v>180</v>
      </c>
      <c r="H53" s="7" t="s">
        <v>17</v>
      </c>
      <c r="I53" s="11" t="s">
        <v>216</v>
      </c>
    </row>
    <row r="54" spans="2:15" x14ac:dyDescent="0.3">
      <c r="B54" s="7"/>
      <c r="C54" s="7"/>
      <c r="D54" s="12"/>
      <c r="E54" s="7"/>
      <c r="F54" s="7"/>
      <c r="G54" s="7"/>
      <c r="H54" s="7"/>
      <c r="I54" s="11"/>
    </row>
    <row r="55" spans="2:15" x14ac:dyDescent="0.3">
      <c r="B55" s="7" t="s">
        <v>21</v>
      </c>
      <c r="C55" s="7" t="s">
        <v>22</v>
      </c>
      <c r="D55" s="12" t="s">
        <v>62</v>
      </c>
      <c r="E55" s="10">
        <f t="shared" ref="E55:E67" si="7">+F53</f>
        <v>0.375</v>
      </c>
      <c r="F55" s="10">
        <v>0.3888888888888889</v>
      </c>
      <c r="G55" s="7">
        <v>20</v>
      </c>
      <c r="H55" s="7" t="s">
        <v>12</v>
      </c>
      <c r="I55" s="11" t="s">
        <v>139</v>
      </c>
    </row>
    <row r="56" spans="2:15" x14ac:dyDescent="0.3">
      <c r="B56" s="7"/>
      <c r="C56" s="7"/>
      <c r="D56" s="12"/>
      <c r="E56" s="7"/>
      <c r="F56" s="7"/>
      <c r="G56" s="7"/>
      <c r="H56" s="7"/>
      <c r="I56" s="11"/>
    </row>
    <row r="57" spans="2:15" x14ac:dyDescent="0.3">
      <c r="B57" s="7" t="s">
        <v>21</v>
      </c>
      <c r="C57" s="7" t="s">
        <v>22</v>
      </c>
      <c r="D57" s="12" t="s">
        <v>23</v>
      </c>
      <c r="E57" s="10">
        <f t="shared" si="7"/>
        <v>0.3888888888888889</v>
      </c>
      <c r="F57" s="10">
        <v>0.5</v>
      </c>
      <c r="G57" s="7">
        <v>160</v>
      </c>
      <c r="H57" s="7" t="s">
        <v>17</v>
      </c>
      <c r="I57" s="11" t="s">
        <v>216</v>
      </c>
    </row>
    <row r="58" spans="2:15" x14ac:dyDescent="0.3">
      <c r="B58" s="7"/>
      <c r="C58" s="7"/>
      <c r="D58" s="12"/>
      <c r="E58" s="7"/>
      <c r="F58" s="7"/>
      <c r="G58" s="7"/>
      <c r="H58" s="7"/>
      <c r="I58" s="11"/>
    </row>
    <row r="59" spans="2:15" ht="14.4" customHeight="1" x14ac:dyDescent="0.3">
      <c r="B59" s="7" t="s">
        <v>19</v>
      </c>
      <c r="C59" s="7"/>
      <c r="D59" s="12" t="s">
        <v>27</v>
      </c>
      <c r="E59" s="10">
        <f t="shared" ref="E59:E61" si="8">+F57</f>
        <v>0.5</v>
      </c>
      <c r="F59" s="10">
        <v>0.54166666666666663</v>
      </c>
      <c r="G59" s="7">
        <v>60</v>
      </c>
      <c r="H59" s="7" t="s">
        <v>12</v>
      </c>
      <c r="I59" s="11" t="s">
        <v>61</v>
      </c>
    </row>
    <row r="60" spans="2:15" x14ac:dyDescent="0.3">
      <c r="B60" s="7"/>
      <c r="C60" s="7"/>
      <c r="D60" s="12"/>
      <c r="E60" s="7"/>
      <c r="F60" s="7"/>
      <c r="G60" s="7"/>
      <c r="H60" s="7"/>
      <c r="I60" s="11"/>
    </row>
    <row r="61" spans="2:15" x14ac:dyDescent="0.3">
      <c r="B61" s="7" t="s">
        <v>21</v>
      </c>
      <c r="C61" s="7" t="s">
        <v>22</v>
      </c>
      <c r="D61" s="12" t="s">
        <v>84</v>
      </c>
      <c r="E61" s="10">
        <f t="shared" si="8"/>
        <v>0.54166666666666663</v>
      </c>
      <c r="F61" s="10">
        <v>0.72916666666666663</v>
      </c>
      <c r="G61" s="7">
        <v>270</v>
      </c>
      <c r="H61" s="7" t="s">
        <v>17</v>
      </c>
      <c r="I61" s="11" t="s">
        <v>70</v>
      </c>
    </row>
    <row r="62" spans="2:15" x14ac:dyDescent="0.3">
      <c r="B62" s="7"/>
      <c r="C62" s="7"/>
      <c r="D62" s="12"/>
      <c r="E62" s="7"/>
      <c r="F62" s="7"/>
      <c r="G62" s="7"/>
      <c r="H62" s="7"/>
      <c r="I62" s="11"/>
    </row>
    <row r="63" spans="2:15" x14ac:dyDescent="0.3">
      <c r="B63" s="7" t="s">
        <v>21</v>
      </c>
      <c r="C63" s="7" t="s">
        <v>22</v>
      </c>
      <c r="D63" s="12" t="s">
        <v>38</v>
      </c>
      <c r="E63" s="10">
        <f t="shared" si="7"/>
        <v>0.72916666666666663</v>
      </c>
      <c r="F63" s="10">
        <v>0.8125</v>
      </c>
      <c r="G63" s="7">
        <v>90</v>
      </c>
      <c r="H63" s="7" t="s">
        <v>12</v>
      </c>
      <c r="I63" s="11" t="s">
        <v>40</v>
      </c>
    </row>
    <row r="64" spans="2:15" x14ac:dyDescent="0.3">
      <c r="B64" s="7"/>
      <c r="C64" s="7"/>
      <c r="D64" s="12"/>
      <c r="E64" s="7"/>
      <c r="F64" s="7"/>
      <c r="G64" s="7"/>
      <c r="H64" s="7"/>
      <c r="I64" s="11"/>
    </row>
    <row r="65" spans="2:9" x14ac:dyDescent="0.3">
      <c r="B65" s="7" t="s">
        <v>21</v>
      </c>
      <c r="C65" s="7" t="s">
        <v>41</v>
      </c>
      <c r="D65" s="12" t="s">
        <v>73</v>
      </c>
      <c r="E65" s="10">
        <v>0.95833333333333337</v>
      </c>
      <c r="F65" s="10">
        <v>0.20833333333333334</v>
      </c>
      <c r="G65" s="7">
        <v>240</v>
      </c>
      <c r="H65" s="7" t="s">
        <v>17</v>
      </c>
      <c r="I65" s="11" t="s">
        <v>150</v>
      </c>
    </row>
    <row r="66" spans="2:9" x14ac:dyDescent="0.3">
      <c r="B66" s="7"/>
      <c r="C66" s="7"/>
      <c r="D66" s="12"/>
      <c r="E66" s="7"/>
      <c r="F66" s="7"/>
      <c r="G66" s="7"/>
      <c r="H66" s="7"/>
      <c r="I66" s="11"/>
    </row>
    <row r="67" spans="2:9" x14ac:dyDescent="0.3">
      <c r="B67" s="7" t="s">
        <v>42</v>
      </c>
      <c r="C67" s="7" t="s">
        <v>41</v>
      </c>
      <c r="D67" s="12" t="s">
        <v>71</v>
      </c>
      <c r="E67" s="10">
        <f t="shared" si="7"/>
        <v>0.20833333333333334</v>
      </c>
      <c r="F67" s="10">
        <v>0.25</v>
      </c>
      <c r="G67" s="7">
        <v>60</v>
      </c>
      <c r="H67" s="7" t="s">
        <v>17</v>
      </c>
      <c r="I67" s="11" t="s">
        <v>151</v>
      </c>
    </row>
    <row r="68" spans="2:9" x14ac:dyDescent="0.3">
      <c r="B68" s="7"/>
      <c r="C68" s="7"/>
      <c r="D68" s="12"/>
      <c r="E68" s="7"/>
      <c r="F68" s="7"/>
      <c r="G68" s="7"/>
      <c r="H68" s="7"/>
      <c r="I68" s="11"/>
    </row>
    <row r="69" spans="2:9" x14ac:dyDescent="0.3">
      <c r="B69" s="13" t="s">
        <v>109</v>
      </c>
      <c r="C69" s="13"/>
      <c r="D69" s="13"/>
      <c r="E69" s="13"/>
      <c r="F69" s="13"/>
      <c r="G69" s="13"/>
      <c r="H69" s="13"/>
      <c r="I69" s="13"/>
    </row>
  </sheetData>
  <mergeCells count="251">
    <mergeCell ref="B69:I69"/>
    <mergeCell ref="H67:H68"/>
    <mergeCell ref="I67:I68"/>
    <mergeCell ref="B67:B68"/>
    <mergeCell ref="C67:C68"/>
    <mergeCell ref="D67:D68"/>
    <mergeCell ref="E67:E68"/>
    <mergeCell ref="F67:F68"/>
    <mergeCell ref="G67:G68"/>
    <mergeCell ref="H63:H64"/>
    <mergeCell ref="I63:I64"/>
    <mergeCell ref="B65:B66"/>
    <mergeCell ref="C65:C66"/>
    <mergeCell ref="D65:D66"/>
    <mergeCell ref="E65:E66"/>
    <mergeCell ref="F65:F66"/>
    <mergeCell ref="G65:G66"/>
    <mergeCell ref="H65:H66"/>
    <mergeCell ref="I65:I66"/>
    <mergeCell ref="B63:B64"/>
    <mergeCell ref="C63:C64"/>
    <mergeCell ref="D63:D64"/>
    <mergeCell ref="E63:E64"/>
    <mergeCell ref="F63:F64"/>
    <mergeCell ref="G63:G64"/>
    <mergeCell ref="H59:H60"/>
    <mergeCell ref="I59:I60"/>
    <mergeCell ref="B61:B62"/>
    <mergeCell ref="C61:C62"/>
    <mergeCell ref="D61:D62"/>
    <mergeCell ref="E61:E62"/>
    <mergeCell ref="F61:F62"/>
    <mergeCell ref="G61:G62"/>
    <mergeCell ref="H61:H62"/>
    <mergeCell ref="I61:I62"/>
    <mergeCell ref="B59:B60"/>
    <mergeCell ref="C59:C60"/>
    <mergeCell ref="D59:D60"/>
    <mergeCell ref="E59:E60"/>
    <mergeCell ref="F59:F60"/>
    <mergeCell ref="G59:G60"/>
    <mergeCell ref="H55:H56"/>
    <mergeCell ref="I55:I56"/>
    <mergeCell ref="B57:B58"/>
    <mergeCell ref="C57:C58"/>
    <mergeCell ref="D57:D58"/>
    <mergeCell ref="E57:E58"/>
    <mergeCell ref="F57:F58"/>
    <mergeCell ref="G57:G58"/>
    <mergeCell ref="H57:H58"/>
    <mergeCell ref="I57:I58"/>
    <mergeCell ref="B55:B56"/>
    <mergeCell ref="C55:C56"/>
    <mergeCell ref="D55:D56"/>
    <mergeCell ref="E55:E56"/>
    <mergeCell ref="F55:F56"/>
    <mergeCell ref="G55:G56"/>
    <mergeCell ref="B52:I52"/>
    <mergeCell ref="B53:B54"/>
    <mergeCell ref="C53:C54"/>
    <mergeCell ref="D53:D54"/>
    <mergeCell ref="E53:E54"/>
    <mergeCell ref="F53:F54"/>
    <mergeCell ref="G53:G54"/>
    <mergeCell ref="H53:H54"/>
    <mergeCell ref="I53:I54"/>
    <mergeCell ref="H50:H51"/>
    <mergeCell ref="I50:I51"/>
    <mergeCell ref="B50:B51"/>
    <mergeCell ref="C50:C51"/>
    <mergeCell ref="D50:D51"/>
    <mergeCell ref="E50:E51"/>
    <mergeCell ref="F50:F51"/>
    <mergeCell ref="G50:G51"/>
    <mergeCell ref="H46:H47"/>
    <mergeCell ref="I46:I47"/>
    <mergeCell ref="B48:B49"/>
    <mergeCell ref="C48:C49"/>
    <mergeCell ref="D48:D49"/>
    <mergeCell ref="E48:E49"/>
    <mergeCell ref="F48:F49"/>
    <mergeCell ref="G48:G49"/>
    <mergeCell ref="H48:H49"/>
    <mergeCell ref="I48:I49"/>
    <mergeCell ref="B46:B47"/>
    <mergeCell ref="C46:C47"/>
    <mergeCell ref="D46:D47"/>
    <mergeCell ref="E46:E47"/>
    <mergeCell ref="F46:F47"/>
    <mergeCell ref="G46:G47"/>
    <mergeCell ref="H42:H43"/>
    <mergeCell ref="I42:I43"/>
    <mergeCell ref="B44:B45"/>
    <mergeCell ref="C44:C45"/>
    <mergeCell ref="D44:D45"/>
    <mergeCell ref="E44:E45"/>
    <mergeCell ref="F44:F45"/>
    <mergeCell ref="G44:G45"/>
    <mergeCell ref="H44:H45"/>
    <mergeCell ref="I44:I45"/>
    <mergeCell ref="B42:B43"/>
    <mergeCell ref="C42:C43"/>
    <mergeCell ref="D42:D43"/>
    <mergeCell ref="E42:E43"/>
    <mergeCell ref="F42:F43"/>
    <mergeCell ref="G42:G43"/>
    <mergeCell ref="H38:H39"/>
    <mergeCell ref="I38:I39"/>
    <mergeCell ref="B40:B41"/>
    <mergeCell ref="C40:C41"/>
    <mergeCell ref="D40:D41"/>
    <mergeCell ref="E40:E41"/>
    <mergeCell ref="F40:F41"/>
    <mergeCell ref="G40:G41"/>
    <mergeCell ref="H40:H41"/>
    <mergeCell ref="I40:I41"/>
    <mergeCell ref="B38:B39"/>
    <mergeCell ref="C38:C39"/>
    <mergeCell ref="D38:D39"/>
    <mergeCell ref="E38:E39"/>
    <mergeCell ref="F38:F39"/>
    <mergeCell ref="G38:G39"/>
    <mergeCell ref="H34:H35"/>
    <mergeCell ref="I34:I35"/>
    <mergeCell ref="B36:B37"/>
    <mergeCell ref="C36:C37"/>
    <mergeCell ref="D36:D37"/>
    <mergeCell ref="E36:E37"/>
    <mergeCell ref="F36:F37"/>
    <mergeCell ref="G36:G37"/>
    <mergeCell ref="H36:H37"/>
    <mergeCell ref="I36:I37"/>
    <mergeCell ref="B34:B35"/>
    <mergeCell ref="C34:C35"/>
    <mergeCell ref="D34:D35"/>
    <mergeCell ref="E34:E35"/>
    <mergeCell ref="F34:F35"/>
    <mergeCell ref="G34:G35"/>
    <mergeCell ref="B31:I31"/>
    <mergeCell ref="B32:B33"/>
    <mergeCell ref="C32:C33"/>
    <mergeCell ref="D32:D33"/>
    <mergeCell ref="E32:E33"/>
    <mergeCell ref="F32:F33"/>
    <mergeCell ref="G32:G33"/>
    <mergeCell ref="H32:H33"/>
    <mergeCell ref="I32:I33"/>
    <mergeCell ref="H27:H28"/>
    <mergeCell ref="I27:I28"/>
    <mergeCell ref="B29:B30"/>
    <mergeCell ref="C29:C30"/>
    <mergeCell ref="D29:D30"/>
    <mergeCell ref="E29:E30"/>
    <mergeCell ref="F29:F30"/>
    <mergeCell ref="G29:G30"/>
    <mergeCell ref="H29:H30"/>
    <mergeCell ref="I29:I30"/>
    <mergeCell ref="B27:B28"/>
    <mergeCell ref="C27:C28"/>
    <mergeCell ref="D27:D28"/>
    <mergeCell ref="E27:E28"/>
    <mergeCell ref="F27:F28"/>
    <mergeCell ref="G27:G28"/>
    <mergeCell ref="H23:H24"/>
    <mergeCell ref="I23:I24"/>
    <mergeCell ref="B25:B26"/>
    <mergeCell ref="C25:C26"/>
    <mergeCell ref="D25:D26"/>
    <mergeCell ref="E25:E26"/>
    <mergeCell ref="F25:F26"/>
    <mergeCell ref="G25:G26"/>
    <mergeCell ref="H25:H26"/>
    <mergeCell ref="I25:I26"/>
    <mergeCell ref="B23:B24"/>
    <mergeCell ref="C23:C24"/>
    <mergeCell ref="D23:D24"/>
    <mergeCell ref="E23:E24"/>
    <mergeCell ref="F23:F24"/>
    <mergeCell ref="G23:G24"/>
    <mergeCell ref="H19:H20"/>
    <mergeCell ref="I19:I20"/>
    <mergeCell ref="B21:B22"/>
    <mergeCell ref="C21:C22"/>
    <mergeCell ref="D21:D22"/>
    <mergeCell ref="E21:E22"/>
    <mergeCell ref="F21:F22"/>
    <mergeCell ref="G21:G22"/>
    <mergeCell ref="H21:H22"/>
    <mergeCell ref="I21:I22"/>
    <mergeCell ref="B19:B20"/>
    <mergeCell ref="C19:C20"/>
    <mergeCell ref="D19:D20"/>
    <mergeCell ref="E19:E20"/>
    <mergeCell ref="F19:F20"/>
    <mergeCell ref="G19:G20"/>
    <mergeCell ref="H15:H16"/>
    <mergeCell ref="I15:I16"/>
    <mergeCell ref="B17:B18"/>
    <mergeCell ref="C17:C18"/>
    <mergeCell ref="D17:D18"/>
    <mergeCell ref="E17:E18"/>
    <mergeCell ref="F17:F18"/>
    <mergeCell ref="G17:G18"/>
    <mergeCell ref="H17:H18"/>
    <mergeCell ref="I17:I18"/>
    <mergeCell ref="B15:B16"/>
    <mergeCell ref="C15:C16"/>
    <mergeCell ref="D15:D16"/>
    <mergeCell ref="E15:E16"/>
    <mergeCell ref="F15:F16"/>
    <mergeCell ref="G15:G16"/>
    <mergeCell ref="H11:H12"/>
    <mergeCell ref="I11:I12"/>
    <mergeCell ref="B13:B14"/>
    <mergeCell ref="C13:C14"/>
    <mergeCell ref="D13:D14"/>
    <mergeCell ref="E13:E14"/>
    <mergeCell ref="F13:F14"/>
    <mergeCell ref="G13:G14"/>
    <mergeCell ref="H13:H14"/>
    <mergeCell ref="I13:I14"/>
    <mergeCell ref="B11:B12"/>
    <mergeCell ref="C11:C12"/>
    <mergeCell ref="D11:D12"/>
    <mergeCell ref="E11:E12"/>
    <mergeCell ref="F11:F12"/>
    <mergeCell ref="G11:G12"/>
    <mergeCell ref="B9:B10"/>
    <mergeCell ref="C9:C10"/>
    <mergeCell ref="D9:D10"/>
    <mergeCell ref="E9:E10"/>
    <mergeCell ref="F9:F10"/>
    <mergeCell ref="G9:G10"/>
    <mergeCell ref="H9:H10"/>
    <mergeCell ref="I9:I10"/>
    <mergeCell ref="B7:B8"/>
    <mergeCell ref="C7:C8"/>
    <mergeCell ref="D7:D8"/>
    <mergeCell ref="E7:E8"/>
    <mergeCell ref="F7:F8"/>
    <mergeCell ref="G7:G8"/>
    <mergeCell ref="H5:H6"/>
    <mergeCell ref="I5:I6"/>
    <mergeCell ref="B5:B6"/>
    <mergeCell ref="C5:C6"/>
    <mergeCell ref="D5:D6"/>
    <mergeCell ref="E5:E6"/>
    <mergeCell ref="F5:F6"/>
    <mergeCell ref="G5:G6"/>
    <mergeCell ref="H7:H8"/>
    <mergeCell ref="I7:I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6143-2495-4B71-B3E1-339C06A191C5}">
  <dimension ref="A2:O79"/>
  <sheetViews>
    <sheetView topLeftCell="A43" zoomScale="70" zoomScaleNormal="70" workbookViewId="0">
      <selection activeCell="B4" sqref="B4:I79"/>
    </sheetView>
  </sheetViews>
  <sheetFormatPr baseColWidth="10" defaultRowHeight="14.4" x14ac:dyDescent="0.3"/>
  <cols>
    <col min="2" max="2" width="11.6640625" bestFit="1" customWidth="1"/>
    <col min="3" max="3" width="12.77734375" customWidth="1"/>
    <col min="4" max="4" width="30.77734375" bestFit="1" customWidth="1"/>
    <col min="5" max="5" width="15.44140625" bestFit="1" customWidth="1"/>
    <col min="6" max="6" width="11.77734375" bestFit="1" customWidth="1"/>
    <col min="7" max="7" width="26" bestFit="1" customWidth="1"/>
    <col min="8" max="8" width="19.33203125" bestFit="1" customWidth="1"/>
    <col min="9" max="9" width="51.109375" customWidth="1"/>
  </cols>
  <sheetData>
    <row r="2" spans="1:9" ht="15.6" x14ac:dyDescent="0.3">
      <c r="A2" s="2" t="s">
        <v>0</v>
      </c>
      <c r="B2" s="3">
        <v>45728</v>
      </c>
    </row>
    <row r="4" spans="1:9" ht="15.6" x14ac:dyDescent="0.3"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</row>
    <row r="5" spans="1:9" x14ac:dyDescent="0.3">
      <c r="B5" s="7" t="s">
        <v>9</v>
      </c>
      <c r="C5" s="7" t="s">
        <v>10</v>
      </c>
      <c r="D5" s="12" t="s">
        <v>84</v>
      </c>
      <c r="E5" s="10">
        <v>0.25</v>
      </c>
      <c r="F5" s="10">
        <v>0.35416666666666669</v>
      </c>
      <c r="G5" s="7">
        <v>150</v>
      </c>
      <c r="H5" s="7" t="s">
        <v>17</v>
      </c>
      <c r="I5" s="11" t="s">
        <v>70</v>
      </c>
    </row>
    <row r="6" spans="1:9" x14ac:dyDescent="0.3">
      <c r="B6" s="7"/>
      <c r="C6" s="7"/>
      <c r="D6" s="12"/>
      <c r="E6" s="7"/>
      <c r="F6" s="7"/>
      <c r="G6" s="7"/>
      <c r="H6" s="7"/>
      <c r="I6" s="11"/>
    </row>
    <row r="7" spans="1:9" ht="14.4" customHeight="1" x14ac:dyDescent="0.3">
      <c r="B7" s="7" t="s">
        <v>9</v>
      </c>
      <c r="C7" s="7" t="s">
        <v>10</v>
      </c>
      <c r="D7" s="12" t="s">
        <v>62</v>
      </c>
      <c r="E7" s="10">
        <f>+F5</f>
        <v>0.35416666666666669</v>
      </c>
      <c r="F7" s="10">
        <v>0.36458333333333331</v>
      </c>
      <c r="G7" s="7">
        <v>15</v>
      </c>
      <c r="H7" s="7" t="s">
        <v>17</v>
      </c>
      <c r="I7" s="11" t="s">
        <v>50</v>
      </c>
    </row>
    <row r="8" spans="1:9" x14ac:dyDescent="0.3">
      <c r="B8" s="7"/>
      <c r="C8" s="7"/>
      <c r="D8" s="12"/>
      <c r="E8" s="7"/>
      <c r="F8" s="7"/>
      <c r="G8" s="7"/>
      <c r="H8" s="7"/>
      <c r="I8" s="11"/>
    </row>
    <row r="9" spans="1:9" ht="14.4" customHeight="1" x14ac:dyDescent="0.3">
      <c r="B9" s="7" t="s">
        <v>9</v>
      </c>
      <c r="C9" s="7" t="s">
        <v>10</v>
      </c>
      <c r="D9" s="12" t="s">
        <v>73</v>
      </c>
      <c r="E9" s="10">
        <f>+F7</f>
        <v>0.36458333333333331</v>
      </c>
      <c r="F9" s="10">
        <v>0.44791666666666669</v>
      </c>
      <c r="G9" s="7">
        <v>120</v>
      </c>
      <c r="H9" s="7" t="s">
        <v>17</v>
      </c>
      <c r="I9" s="11" t="s">
        <v>155</v>
      </c>
    </row>
    <row r="10" spans="1:9" x14ac:dyDescent="0.3">
      <c r="B10" s="7"/>
      <c r="C10" s="7"/>
      <c r="D10" s="12"/>
      <c r="E10" s="7"/>
      <c r="F10" s="7"/>
      <c r="G10" s="7"/>
      <c r="H10" s="7"/>
      <c r="I10" s="11"/>
    </row>
    <row r="11" spans="1:9" ht="14.4" customHeight="1" x14ac:dyDescent="0.3">
      <c r="B11" s="7" t="s">
        <v>9</v>
      </c>
      <c r="C11" s="7" t="s">
        <v>10</v>
      </c>
      <c r="D11" s="9" t="s">
        <v>62</v>
      </c>
      <c r="E11" s="10">
        <f>+F9</f>
        <v>0.44791666666666669</v>
      </c>
      <c r="F11" s="10">
        <v>0.45833333333333331</v>
      </c>
      <c r="G11" s="7">
        <v>15</v>
      </c>
      <c r="H11" s="7" t="s">
        <v>17</v>
      </c>
      <c r="I11" s="11" t="s">
        <v>50</v>
      </c>
    </row>
    <row r="12" spans="1:9" x14ac:dyDescent="0.3">
      <c r="B12" s="7"/>
      <c r="C12" s="7"/>
      <c r="D12" s="9"/>
      <c r="E12" s="7"/>
      <c r="F12" s="7"/>
      <c r="G12" s="7"/>
      <c r="H12" s="7"/>
      <c r="I12" s="11"/>
    </row>
    <row r="13" spans="1:9" x14ac:dyDescent="0.3">
      <c r="B13" s="7" t="s">
        <v>9</v>
      </c>
      <c r="C13" s="7" t="s">
        <v>10</v>
      </c>
      <c r="D13" s="9" t="s">
        <v>71</v>
      </c>
      <c r="E13" s="10">
        <f>+F11</f>
        <v>0.45833333333333331</v>
      </c>
      <c r="F13" s="10">
        <v>0.5</v>
      </c>
      <c r="G13" s="7">
        <v>60</v>
      </c>
      <c r="H13" s="7" t="s">
        <v>17</v>
      </c>
      <c r="I13" s="11" t="s">
        <v>156</v>
      </c>
    </row>
    <row r="14" spans="1:9" x14ac:dyDescent="0.3">
      <c r="B14" s="7"/>
      <c r="C14" s="7"/>
      <c r="D14" s="9"/>
      <c r="E14" s="7"/>
      <c r="F14" s="7"/>
      <c r="G14" s="7"/>
      <c r="H14" s="7"/>
      <c r="I14" s="11"/>
    </row>
    <row r="15" spans="1:9" x14ac:dyDescent="0.3">
      <c r="B15" s="7" t="s">
        <v>19</v>
      </c>
      <c r="C15" s="7"/>
      <c r="D15" s="9" t="s">
        <v>27</v>
      </c>
      <c r="E15" s="10">
        <f>+F13</f>
        <v>0.5</v>
      </c>
      <c r="F15" s="10">
        <v>0.54166666666666663</v>
      </c>
      <c r="G15" s="7">
        <v>60</v>
      </c>
      <c r="H15" s="7" t="s">
        <v>17</v>
      </c>
      <c r="I15" s="11" t="s">
        <v>20</v>
      </c>
    </row>
    <row r="16" spans="1:9" x14ac:dyDescent="0.3">
      <c r="B16" s="7"/>
      <c r="C16" s="7"/>
      <c r="D16" s="9"/>
      <c r="E16" s="7"/>
      <c r="F16" s="7"/>
      <c r="G16" s="7"/>
      <c r="H16" s="7"/>
      <c r="I16" s="11"/>
    </row>
    <row r="17" spans="2:9" ht="14.4" customHeight="1" x14ac:dyDescent="0.3">
      <c r="B17" s="7" t="s">
        <v>9</v>
      </c>
      <c r="C17" s="7" t="s">
        <v>10</v>
      </c>
      <c r="D17" s="9" t="s">
        <v>84</v>
      </c>
      <c r="E17" s="10">
        <f>+F15</f>
        <v>0.54166666666666663</v>
      </c>
      <c r="F17" s="10">
        <v>0.5625</v>
      </c>
      <c r="G17" s="7">
        <v>30</v>
      </c>
      <c r="H17" s="7" t="s">
        <v>17</v>
      </c>
      <c r="I17" s="11" t="s">
        <v>70</v>
      </c>
    </row>
    <row r="18" spans="2:9" x14ac:dyDescent="0.3">
      <c r="B18" s="7"/>
      <c r="C18" s="7"/>
      <c r="D18" s="9"/>
      <c r="E18" s="7"/>
      <c r="F18" s="7"/>
      <c r="G18" s="7"/>
      <c r="H18" s="7"/>
      <c r="I18" s="11"/>
    </row>
    <row r="19" spans="2:9" x14ac:dyDescent="0.3">
      <c r="B19" s="7" t="s">
        <v>9</v>
      </c>
      <c r="C19" s="7" t="s">
        <v>10</v>
      </c>
      <c r="D19" s="9" t="s">
        <v>62</v>
      </c>
      <c r="E19" s="10">
        <f t="shared" ref="E19" si="0">+F17</f>
        <v>0.5625</v>
      </c>
      <c r="F19" s="10">
        <v>0.58333333333333337</v>
      </c>
      <c r="G19" s="7">
        <v>30</v>
      </c>
      <c r="H19" s="7" t="s">
        <v>17</v>
      </c>
      <c r="I19" s="11" t="s">
        <v>50</v>
      </c>
    </row>
    <row r="20" spans="2:9" x14ac:dyDescent="0.3">
      <c r="B20" s="7"/>
      <c r="C20" s="7"/>
      <c r="D20" s="9"/>
      <c r="E20" s="7"/>
      <c r="F20" s="7"/>
      <c r="G20" s="7"/>
      <c r="H20" s="7"/>
      <c r="I20" s="11"/>
    </row>
    <row r="21" spans="2:9" ht="14.4" customHeight="1" x14ac:dyDescent="0.3">
      <c r="B21" s="7" t="s">
        <v>9</v>
      </c>
      <c r="C21" s="7" t="s">
        <v>10</v>
      </c>
      <c r="D21" s="12" t="s">
        <v>73</v>
      </c>
      <c r="E21" s="10">
        <f t="shared" ref="E21:E41" si="1">+F19</f>
        <v>0.58333333333333337</v>
      </c>
      <c r="F21" s="10">
        <v>0.66666666666666663</v>
      </c>
      <c r="G21" s="7">
        <v>120</v>
      </c>
      <c r="H21" s="7" t="s">
        <v>17</v>
      </c>
      <c r="I21" s="11" t="s">
        <v>157</v>
      </c>
    </row>
    <row r="22" spans="2:9" x14ac:dyDescent="0.3">
      <c r="B22" s="7"/>
      <c r="C22" s="7"/>
      <c r="D22" s="12"/>
      <c r="E22" s="7"/>
      <c r="F22" s="7"/>
      <c r="G22" s="7"/>
      <c r="H22" s="7"/>
      <c r="I22" s="11"/>
    </row>
    <row r="23" spans="2:9" ht="14.4" customHeight="1" x14ac:dyDescent="0.3">
      <c r="B23" s="7" t="s">
        <v>9</v>
      </c>
      <c r="C23" s="7" t="s">
        <v>10</v>
      </c>
      <c r="D23" s="12" t="s">
        <v>62</v>
      </c>
      <c r="E23" s="10">
        <f t="shared" si="1"/>
        <v>0.66666666666666663</v>
      </c>
      <c r="F23" s="10">
        <v>0.67708333333333337</v>
      </c>
      <c r="G23" s="7">
        <v>15</v>
      </c>
      <c r="H23" s="7" t="s">
        <v>17</v>
      </c>
      <c r="I23" s="11" t="s">
        <v>50</v>
      </c>
    </row>
    <row r="24" spans="2:9" x14ac:dyDescent="0.3">
      <c r="B24" s="7"/>
      <c r="C24" s="7"/>
      <c r="D24" s="12"/>
      <c r="E24" s="7"/>
      <c r="F24" s="7"/>
      <c r="G24" s="7"/>
      <c r="H24" s="7"/>
      <c r="I24" s="11"/>
    </row>
    <row r="25" spans="2:9" ht="14.4" customHeight="1" x14ac:dyDescent="0.3">
      <c r="B25" s="7" t="s">
        <v>9</v>
      </c>
      <c r="C25" s="7" t="s">
        <v>10</v>
      </c>
      <c r="D25" s="12" t="s">
        <v>71</v>
      </c>
      <c r="E25" s="10">
        <f t="shared" si="1"/>
        <v>0.67708333333333337</v>
      </c>
      <c r="F25" s="10">
        <v>0.75</v>
      </c>
      <c r="G25" s="7">
        <v>105</v>
      </c>
      <c r="H25" s="7" t="s">
        <v>17</v>
      </c>
      <c r="I25" s="11" t="s">
        <v>158</v>
      </c>
    </row>
    <row r="26" spans="2:9" x14ac:dyDescent="0.3">
      <c r="B26" s="7"/>
      <c r="C26" s="7"/>
      <c r="D26" s="12"/>
      <c r="E26" s="7"/>
      <c r="F26" s="7"/>
      <c r="G26" s="7"/>
      <c r="H26" s="7"/>
      <c r="I26" s="11"/>
    </row>
    <row r="27" spans="2:9" ht="14.4" customHeight="1" x14ac:dyDescent="0.3">
      <c r="B27" s="7" t="s">
        <v>9</v>
      </c>
      <c r="C27" s="7" t="s">
        <v>31</v>
      </c>
      <c r="D27" s="12" t="s">
        <v>84</v>
      </c>
      <c r="E27" s="10">
        <f t="shared" si="1"/>
        <v>0.75</v>
      </c>
      <c r="F27" s="10">
        <v>0.90625</v>
      </c>
      <c r="G27" s="7">
        <v>225</v>
      </c>
      <c r="H27" s="7" t="s">
        <v>17</v>
      </c>
      <c r="I27" s="11" t="s">
        <v>70</v>
      </c>
    </row>
    <row r="28" spans="2:9" x14ac:dyDescent="0.3">
      <c r="B28" s="7"/>
      <c r="C28" s="7"/>
      <c r="D28" s="12"/>
      <c r="E28" s="7"/>
      <c r="F28" s="7"/>
      <c r="G28" s="7"/>
      <c r="H28" s="7"/>
      <c r="I28" s="11"/>
    </row>
    <row r="29" spans="2:9" ht="14.4" customHeight="1" x14ac:dyDescent="0.3">
      <c r="B29" s="7" t="s">
        <v>9</v>
      </c>
      <c r="C29" s="7" t="s">
        <v>31</v>
      </c>
      <c r="D29" s="12" t="s">
        <v>62</v>
      </c>
      <c r="E29" s="10">
        <f t="shared" si="1"/>
        <v>0.90625</v>
      </c>
      <c r="F29" s="10">
        <v>0.91666666666666663</v>
      </c>
      <c r="G29" s="7">
        <v>15</v>
      </c>
      <c r="H29" s="7" t="s">
        <v>17</v>
      </c>
      <c r="I29" s="11" t="s">
        <v>50</v>
      </c>
    </row>
    <row r="30" spans="2:9" x14ac:dyDescent="0.3">
      <c r="B30" s="7"/>
      <c r="C30" s="7"/>
      <c r="D30" s="12"/>
      <c r="E30" s="7"/>
      <c r="F30" s="7"/>
      <c r="G30" s="7"/>
      <c r="H30" s="7"/>
      <c r="I30" s="11"/>
    </row>
    <row r="31" spans="2:9" x14ac:dyDescent="0.3">
      <c r="B31" s="7" t="s">
        <v>9</v>
      </c>
      <c r="C31" s="7" t="s">
        <v>31</v>
      </c>
      <c r="D31" s="12" t="s">
        <v>71</v>
      </c>
      <c r="E31" s="10">
        <f t="shared" si="1"/>
        <v>0.91666666666666663</v>
      </c>
      <c r="F31" s="10">
        <v>0</v>
      </c>
      <c r="G31" s="7">
        <v>120</v>
      </c>
      <c r="H31" s="7" t="s">
        <v>17</v>
      </c>
      <c r="I31" s="11" t="s">
        <v>159</v>
      </c>
    </row>
    <row r="32" spans="2:9" x14ac:dyDescent="0.3">
      <c r="B32" s="7"/>
      <c r="C32" s="7"/>
      <c r="D32" s="12"/>
      <c r="E32" s="7"/>
      <c r="F32" s="7"/>
      <c r="G32" s="7"/>
      <c r="H32" s="7"/>
      <c r="I32" s="11"/>
    </row>
    <row r="33" spans="2:15" x14ac:dyDescent="0.3">
      <c r="B33" s="7" t="s">
        <v>19</v>
      </c>
      <c r="C33" s="7"/>
      <c r="D33" s="12" t="s">
        <v>27</v>
      </c>
      <c r="E33" s="10">
        <f t="shared" si="1"/>
        <v>0</v>
      </c>
      <c r="F33" s="10">
        <v>4.1666666666666664E-2</v>
      </c>
      <c r="G33" s="7">
        <v>60</v>
      </c>
      <c r="H33" s="7" t="s">
        <v>17</v>
      </c>
      <c r="I33" s="11" t="s">
        <v>20</v>
      </c>
    </row>
    <row r="34" spans="2:15" x14ac:dyDescent="0.3">
      <c r="B34" s="7"/>
      <c r="C34" s="7"/>
      <c r="D34" s="12"/>
      <c r="E34" s="7"/>
      <c r="F34" s="7"/>
      <c r="G34" s="7"/>
      <c r="H34" s="7"/>
      <c r="I34" s="11"/>
    </row>
    <row r="35" spans="2:15" x14ac:dyDescent="0.3">
      <c r="B35" s="7" t="s">
        <v>9</v>
      </c>
      <c r="C35" s="7" t="s">
        <v>31</v>
      </c>
      <c r="D35" s="12" t="s">
        <v>62</v>
      </c>
      <c r="E35" s="10">
        <f t="shared" si="1"/>
        <v>4.1666666666666664E-2</v>
      </c>
      <c r="F35" s="10">
        <v>8.3333333333333329E-2</v>
      </c>
      <c r="G35" s="7">
        <v>60</v>
      </c>
      <c r="H35" s="7" t="s">
        <v>12</v>
      </c>
      <c r="I35" s="11" t="s">
        <v>63</v>
      </c>
    </row>
    <row r="36" spans="2:15" x14ac:dyDescent="0.3">
      <c r="B36" s="7"/>
      <c r="C36" s="7"/>
      <c r="D36" s="12"/>
      <c r="E36" s="7"/>
      <c r="F36" s="7"/>
      <c r="G36" s="7"/>
      <c r="H36" s="7"/>
      <c r="I36" s="11"/>
    </row>
    <row r="37" spans="2:15" x14ac:dyDescent="0.3">
      <c r="B37" s="7" t="s">
        <v>9</v>
      </c>
      <c r="C37" s="7" t="s">
        <v>31</v>
      </c>
      <c r="D37" s="12" t="s">
        <v>84</v>
      </c>
      <c r="E37" s="10">
        <f t="shared" si="1"/>
        <v>8.3333333333333329E-2</v>
      </c>
      <c r="F37" s="10">
        <v>0.14583333333333334</v>
      </c>
      <c r="G37" s="7">
        <v>90</v>
      </c>
      <c r="H37" s="7" t="s">
        <v>17</v>
      </c>
      <c r="I37" s="11" t="s">
        <v>70</v>
      </c>
    </row>
    <row r="38" spans="2:15" x14ac:dyDescent="0.3">
      <c r="B38" s="7"/>
      <c r="C38" s="7"/>
      <c r="D38" s="12"/>
      <c r="E38" s="7"/>
      <c r="F38" s="7"/>
      <c r="G38" s="7"/>
      <c r="H38" s="7"/>
      <c r="I38" s="11"/>
    </row>
    <row r="39" spans="2:15" x14ac:dyDescent="0.3">
      <c r="B39" s="7" t="s">
        <v>9</v>
      </c>
      <c r="C39" s="7" t="s">
        <v>31</v>
      </c>
      <c r="D39" s="12" t="s">
        <v>62</v>
      </c>
      <c r="E39" s="10">
        <f t="shared" si="1"/>
        <v>0.14583333333333334</v>
      </c>
      <c r="F39" s="10">
        <v>0.15972222222222221</v>
      </c>
      <c r="G39" s="7">
        <v>20</v>
      </c>
      <c r="H39" s="7" t="s">
        <v>17</v>
      </c>
      <c r="I39" s="11" t="s">
        <v>50</v>
      </c>
    </row>
    <row r="40" spans="2:15" x14ac:dyDescent="0.3">
      <c r="B40" s="7"/>
      <c r="C40" s="7"/>
      <c r="D40" s="12"/>
      <c r="E40" s="7"/>
      <c r="F40" s="7"/>
      <c r="G40" s="7"/>
      <c r="H40" s="7"/>
      <c r="I40" s="11"/>
    </row>
    <row r="41" spans="2:15" x14ac:dyDescent="0.3">
      <c r="B41" s="7" t="s">
        <v>9</v>
      </c>
      <c r="C41" s="7" t="s">
        <v>31</v>
      </c>
      <c r="D41" s="12" t="s">
        <v>71</v>
      </c>
      <c r="E41" s="10">
        <f t="shared" si="1"/>
        <v>0.15972222222222221</v>
      </c>
      <c r="F41" s="10">
        <v>0.25</v>
      </c>
      <c r="G41" s="7">
        <v>130</v>
      </c>
      <c r="H41" s="7" t="s">
        <v>17</v>
      </c>
      <c r="I41" s="11" t="s">
        <v>160</v>
      </c>
    </row>
    <row r="42" spans="2:15" x14ac:dyDescent="0.3">
      <c r="B42" s="7"/>
      <c r="C42" s="7"/>
      <c r="D42" s="12"/>
      <c r="E42" s="7"/>
      <c r="F42" s="7"/>
      <c r="G42" s="7"/>
      <c r="H42" s="7"/>
      <c r="I42" s="11"/>
    </row>
    <row r="43" spans="2:15" x14ac:dyDescent="0.3">
      <c r="B43" s="13" t="s">
        <v>152</v>
      </c>
      <c r="C43" s="13"/>
      <c r="D43" s="13"/>
      <c r="E43" s="13"/>
      <c r="F43" s="13"/>
      <c r="G43" s="13"/>
      <c r="H43" s="13"/>
      <c r="I43" s="13"/>
    </row>
    <row r="44" spans="2:15" x14ac:dyDescent="0.3">
      <c r="B44" s="7" t="s">
        <v>14</v>
      </c>
      <c r="C44" s="7" t="s">
        <v>15</v>
      </c>
      <c r="D44" s="12" t="s">
        <v>84</v>
      </c>
      <c r="E44" s="10">
        <v>0.25</v>
      </c>
      <c r="F44" s="10">
        <v>0.36458333333333331</v>
      </c>
      <c r="G44" s="7">
        <v>165</v>
      </c>
      <c r="H44" s="7" t="s">
        <v>17</v>
      </c>
      <c r="I44" s="11" t="s">
        <v>70</v>
      </c>
    </row>
    <row r="45" spans="2:15" x14ac:dyDescent="0.3">
      <c r="B45" s="7"/>
      <c r="C45" s="7"/>
      <c r="D45" s="12"/>
      <c r="E45" s="7"/>
      <c r="F45" s="7"/>
      <c r="G45" s="7"/>
      <c r="H45" s="7"/>
      <c r="I45" s="11"/>
      <c r="O45" s="5"/>
    </row>
    <row r="46" spans="2:15" x14ac:dyDescent="0.3">
      <c r="B46" s="7" t="s">
        <v>14</v>
      </c>
      <c r="C46" s="7" t="s">
        <v>15</v>
      </c>
      <c r="D46" s="12" t="s">
        <v>62</v>
      </c>
      <c r="E46" s="10">
        <f>+F44</f>
        <v>0.36458333333333331</v>
      </c>
      <c r="F46" s="10">
        <v>0.4375</v>
      </c>
      <c r="G46" s="7">
        <v>105</v>
      </c>
      <c r="H46" s="7" t="s">
        <v>12</v>
      </c>
      <c r="I46" s="11" t="s">
        <v>162</v>
      </c>
      <c r="K46" s="1"/>
      <c r="O46" s="5"/>
    </row>
    <row r="47" spans="2:15" x14ac:dyDescent="0.3">
      <c r="B47" s="7"/>
      <c r="C47" s="7"/>
      <c r="D47" s="12"/>
      <c r="E47" s="7"/>
      <c r="F47" s="7"/>
      <c r="G47" s="7"/>
      <c r="H47" s="7"/>
      <c r="I47" s="11"/>
      <c r="O47" s="5"/>
    </row>
    <row r="48" spans="2:15" x14ac:dyDescent="0.3">
      <c r="B48" s="7" t="s">
        <v>14</v>
      </c>
      <c r="C48" s="7" t="s">
        <v>15</v>
      </c>
      <c r="D48" s="12" t="s">
        <v>71</v>
      </c>
      <c r="E48" s="10">
        <f>+F46</f>
        <v>0.4375</v>
      </c>
      <c r="F48" s="10">
        <v>0.5</v>
      </c>
      <c r="G48" s="7">
        <v>90</v>
      </c>
      <c r="H48" s="7" t="s">
        <v>17</v>
      </c>
      <c r="I48" s="11" t="s">
        <v>161</v>
      </c>
      <c r="O48" s="5"/>
    </row>
    <row r="49" spans="2:15" x14ac:dyDescent="0.3">
      <c r="B49" s="7"/>
      <c r="C49" s="7"/>
      <c r="D49" s="12"/>
      <c r="E49" s="7"/>
      <c r="F49" s="7"/>
      <c r="G49" s="7"/>
      <c r="H49" s="7"/>
      <c r="I49" s="11"/>
      <c r="O49" s="5"/>
    </row>
    <row r="50" spans="2:15" x14ac:dyDescent="0.3">
      <c r="B50" s="7" t="s">
        <v>19</v>
      </c>
      <c r="C50" s="7"/>
      <c r="D50" s="12" t="s">
        <v>27</v>
      </c>
      <c r="E50" s="10">
        <f t="shared" ref="E50" si="2">+F48</f>
        <v>0.5</v>
      </c>
      <c r="F50" s="10">
        <v>0.54166666666666663</v>
      </c>
      <c r="G50" s="7">
        <v>60</v>
      </c>
      <c r="H50" s="7" t="s">
        <v>17</v>
      </c>
      <c r="I50" s="11" t="s">
        <v>20</v>
      </c>
      <c r="O50" s="5"/>
    </row>
    <row r="51" spans="2:15" x14ac:dyDescent="0.3">
      <c r="B51" s="7"/>
      <c r="C51" s="7"/>
      <c r="D51" s="12"/>
      <c r="E51" s="7"/>
      <c r="F51" s="7"/>
      <c r="G51" s="7"/>
      <c r="H51" s="7"/>
      <c r="I51" s="11"/>
    </row>
    <row r="52" spans="2:15" x14ac:dyDescent="0.3">
      <c r="B52" s="7" t="s">
        <v>14</v>
      </c>
      <c r="C52" s="7" t="s">
        <v>15</v>
      </c>
      <c r="D52" s="12" t="s">
        <v>16</v>
      </c>
      <c r="E52" s="10">
        <f t="shared" ref="E52:E58" si="3">+F50</f>
        <v>0.54166666666666663</v>
      </c>
      <c r="F52" s="10">
        <v>0.75</v>
      </c>
      <c r="G52" s="7">
        <v>300</v>
      </c>
      <c r="H52" s="7" t="s">
        <v>17</v>
      </c>
      <c r="I52" s="11" t="s">
        <v>216</v>
      </c>
      <c r="K52" s="6"/>
      <c r="O52" s="5"/>
    </row>
    <row r="53" spans="2:15" x14ac:dyDescent="0.3">
      <c r="B53" s="7"/>
      <c r="C53" s="7"/>
      <c r="D53" s="12"/>
      <c r="E53" s="7"/>
      <c r="F53" s="7"/>
      <c r="G53" s="7"/>
      <c r="H53" s="7"/>
      <c r="I53" s="11"/>
      <c r="O53" s="5"/>
    </row>
    <row r="54" spans="2:15" x14ac:dyDescent="0.3">
      <c r="B54" s="7" t="s">
        <v>33</v>
      </c>
      <c r="C54" s="7" t="s">
        <v>34</v>
      </c>
      <c r="D54" s="12" t="s">
        <v>16</v>
      </c>
      <c r="E54" s="10">
        <f t="shared" si="3"/>
        <v>0.75</v>
      </c>
      <c r="F54" s="10">
        <v>0</v>
      </c>
      <c r="G54" s="7">
        <v>360</v>
      </c>
      <c r="H54" s="7" t="s">
        <v>17</v>
      </c>
      <c r="I54" s="11" t="s">
        <v>216</v>
      </c>
      <c r="O54" s="5"/>
    </row>
    <row r="55" spans="2:15" x14ac:dyDescent="0.3">
      <c r="B55" s="7"/>
      <c r="C55" s="7"/>
      <c r="D55" s="12"/>
      <c r="E55" s="7"/>
      <c r="F55" s="7"/>
      <c r="G55" s="7"/>
      <c r="H55" s="7"/>
      <c r="I55" s="11"/>
      <c r="O55" s="5"/>
    </row>
    <row r="56" spans="2:15" x14ac:dyDescent="0.3">
      <c r="B56" s="7" t="s">
        <v>19</v>
      </c>
      <c r="C56" s="7"/>
      <c r="D56" s="12" t="s">
        <v>27</v>
      </c>
      <c r="E56" s="10">
        <f t="shared" si="3"/>
        <v>0</v>
      </c>
      <c r="F56" s="10">
        <v>4.1666666666666664E-2</v>
      </c>
      <c r="G56" s="7">
        <v>60</v>
      </c>
      <c r="H56" s="7" t="s">
        <v>17</v>
      </c>
      <c r="I56" s="11" t="s">
        <v>20</v>
      </c>
      <c r="O56" s="5"/>
    </row>
    <row r="57" spans="2:15" x14ac:dyDescent="0.3">
      <c r="B57" s="7"/>
      <c r="C57" s="7"/>
      <c r="D57" s="12"/>
      <c r="E57" s="7"/>
      <c r="F57" s="7"/>
      <c r="G57" s="7"/>
      <c r="H57" s="7"/>
      <c r="I57" s="11"/>
      <c r="O57" s="5"/>
    </row>
    <row r="58" spans="2:15" x14ac:dyDescent="0.3">
      <c r="B58" s="7" t="s">
        <v>14</v>
      </c>
      <c r="C58" s="7" t="s">
        <v>34</v>
      </c>
      <c r="D58" s="12" t="s">
        <v>84</v>
      </c>
      <c r="E58" s="10">
        <f t="shared" si="3"/>
        <v>4.1666666666666664E-2</v>
      </c>
      <c r="F58" s="10">
        <v>0.25</v>
      </c>
      <c r="G58" s="7">
        <v>300</v>
      </c>
      <c r="H58" s="7" t="s">
        <v>17</v>
      </c>
      <c r="I58" s="11" t="s">
        <v>70</v>
      </c>
    </row>
    <row r="59" spans="2:15" x14ac:dyDescent="0.3">
      <c r="B59" s="7"/>
      <c r="C59" s="7"/>
      <c r="D59" s="12"/>
      <c r="E59" s="7"/>
      <c r="F59" s="7"/>
      <c r="G59" s="7"/>
      <c r="H59" s="7"/>
      <c r="I59" s="11"/>
      <c r="O59" s="5"/>
    </row>
    <row r="60" spans="2:15" x14ac:dyDescent="0.3">
      <c r="B60" s="13" t="s">
        <v>153</v>
      </c>
      <c r="C60" s="13"/>
      <c r="D60" s="13"/>
      <c r="E60" s="13"/>
      <c r="F60" s="13"/>
      <c r="G60" s="13"/>
      <c r="H60" s="13"/>
      <c r="I60" s="13"/>
      <c r="O60" s="5"/>
    </row>
    <row r="61" spans="2:15" x14ac:dyDescent="0.3">
      <c r="B61" s="7" t="s">
        <v>21</v>
      </c>
      <c r="C61" s="7" t="s">
        <v>22</v>
      </c>
      <c r="D61" s="12" t="s">
        <v>84</v>
      </c>
      <c r="E61" s="10">
        <v>0.25</v>
      </c>
      <c r="F61" s="10">
        <v>0.375</v>
      </c>
      <c r="G61" s="7">
        <v>180</v>
      </c>
      <c r="H61" s="7" t="s">
        <v>17</v>
      </c>
      <c r="I61" s="11" t="s">
        <v>70</v>
      </c>
      <c r="O61" s="5"/>
    </row>
    <row r="62" spans="2:15" x14ac:dyDescent="0.3">
      <c r="B62" s="7"/>
      <c r="C62" s="7"/>
      <c r="D62" s="12"/>
      <c r="E62" s="7"/>
      <c r="F62" s="7"/>
      <c r="G62" s="7"/>
      <c r="H62" s="7"/>
      <c r="I62" s="11"/>
      <c r="O62" s="5"/>
    </row>
    <row r="63" spans="2:15" x14ac:dyDescent="0.3">
      <c r="B63" s="7" t="s">
        <v>21</v>
      </c>
      <c r="C63" s="7" t="s">
        <v>22</v>
      </c>
      <c r="D63" s="12" t="s">
        <v>62</v>
      </c>
      <c r="E63" s="10">
        <f>+F61</f>
        <v>0.375</v>
      </c>
      <c r="F63" s="10">
        <v>0.39583333333333331</v>
      </c>
      <c r="G63" s="7">
        <v>30</v>
      </c>
      <c r="H63" s="7" t="s">
        <v>12</v>
      </c>
      <c r="I63" s="11" t="s">
        <v>139</v>
      </c>
      <c r="O63" s="5"/>
    </row>
    <row r="64" spans="2:15" x14ac:dyDescent="0.3">
      <c r="B64" s="7"/>
      <c r="C64" s="7"/>
      <c r="D64" s="12"/>
      <c r="E64" s="7"/>
      <c r="F64" s="7"/>
      <c r="G64" s="7"/>
      <c r="H64" s="7"/>
      <c r="I64" s="11"/>
      <c r="O64" s="5"/>
    </row>
    <row r="65" spans="2:9" x14ac:dyDescent="0.3">
      <c r="B65" s="7" t="s">
        <v>21</v>
      </c>
      <c r="C65" s="7" t="s">
        <v>22</v>
      </c>
      <c r="D65" s="12" t="s">
        <v>38</v>
      </c>
      <c r="E65" s="10">
        <f>+F63</f>
        <v>0.39583333333333331</v>
      </c>
      <c r="F65" s="10">
        <v>0.45833333333333331</v>
      </c>
      <c r="G65" s="7">
        <v>90</v>
      </c>
      <c r="H65" s="7" t="s">
        <v>12</v>
      </c>
      <c r="I65" s="11" t="s">
        <v>40</v>
      </c>
    </row>
    <row r="66" spans="2:9" x14ac:dyDescent="0.3">
      <c r="B66" s="7"/>
      <c r="C66" s="7"/>
      <c r="D66" s="12"/>
      <c r="E66" s="7"/>
      <c r="F66" s="7"/>
      <c r="G66" s="7"/>
      <c r="H66" s="7"/>
      <c r="I66" s="11"/>
    </row>
    <row r="67" spans="2:9" ht="14.4" customHeight="1" x14ac:dyDescent="0.3">
      <c r="B67" s="7" t="s">
        <v>21</v>
      </c>
      <c r="C67" s="7" t="s">
        <v>22</v>
      </c>
      <c r="D67" s="12" t="s">
        <v>71</v>
      </c>
      <c r="E67" s="10">
        <f t="shared" ref="E67" si="4">+F65</f>
        <v>0.45833333333333331</v>
      </c>
      <c r="F67" s="10">
        <v>0.5</v>
      </c>
      <c r="G67" s="7">
        <v>60</v>
      </c>
      <c r="H67" s="7" t="s">
        <v>17</v>
      </c>
      <c r="I67" s="11" t="s">
        <v>163</v>
      </c>
    </row>
    <row r="68" spans="2:9" x14ac:dyDescent="0.3">
      <c r="B68" s="7"/>
      <c r="C68" s="7"/>
      <c r="D68" s="12"/>
      <c r="E68" s="7"/>
      <c r="F68" s="7"/>
      <c r="G68" s="7"/>
      <c r="H68" s="7"/>
      <c r="I68" s="11"/>
    </row>
    <row r="69" spans="2:9" x14ac:dyDescent="0.3">
      <c r="B69" s="7" t="s">
        <v>19</v>
      </c>
      <c r="C69" s="7"/>
      <c r="D69" s="12" t="s">
        <v>27</v>
      </c>
      <c r="E69" s="10">
        <f t="shared" ref="E69" si="5">+F67</f>
        <v>0.5</v>
      </c>
      <c r="F69" s="10">
        <v>0.54166666666666663</v>
      </c>
      <c r="G69" s="7">
        <v>60</v>
      </c>
      <c r="H69" s="7" t="s">
        <v>12</v>
      </c>
      <c r="I69" s="11" t="s">
        <v>102</v>
      </c>
    </row>
    <row r="70" spans="2:9" x14ac:dyDescent="0.3">
      <c r="B70" s="7"/>
      <c r="C70" s="7"/>
      <c r="D70" s="12"/>
      <c r="E70" s="7"/>
      <c r="F70" s="7"/>
      <c r="G70" s="7"/>
      <c r="H70" s="7"/>
      <c r="I70" s="11"/>
    </row>
    <row r="71" spans="2:9" x14ac:dyDescent="0.3">
      <c r="B71" s="7" t="s">
        <v>21</v>
      </c>
      <c r="C71" s="7" t="s">
        <v>22</v>
      </c>
      <c r="D71" s="12" t="s">
        <v>23</v>
      </c>
      <c r="E71" s="10">
        <f t="shared" ref="E71" si="6">+F69</f>
        <v>0.54166666666666663</v>
      </c>
      <c r="F71" s="10">
        <v>0.75</v>
      </c>
      <c r="G71" s="7">
        <v>300</v>
      </c>
      <c r="H71" s="7" t="s">
        <v>17</v>
      </c>
      <c r="I71" s="11" t="s">
        <v>216</v>
      </c>
    </row>
    <row r="72" spans="2:9" x14ac:dyDescent="0.3">
      <c r="B72" s="7"/>
      <c r="C72" s="7"/>
      <c r="D72" s="12"/>
      <c r="E72" s="7"/>
      <c r="F72" s="7"/>
      <c r="G72" s="7"/>
      <c r="H72" s="7"/>
      <c r="I72" s="11"/>
    </row>
    <row r="73" spans="2:9" x14ac:dyDescent="0.3">
      <c r="B73" s="7" t="s">
        <v>21</v>
      </c>
      <c r="C73" s="7" t="s">
        <v>41</v>
      </c>
      <c r="D73" s="12" t="s">
        <v>23</v>
      </c>
      <c r="E73" s="10">
        <f t="shared" ref="E73" si="7">+F71</f>
        <v>0.75</v>
      </c>
      <c r="F73" s="10">
        <v>0</v>
      </c>
      <c r="G73" s="7">
        <v>360</v>
      </c>
      <c r="H73" s="7" t="s">
        <v>17</v>
      </c>
      <c r="I73" s="11" t="s">
        <v>216</v>
      </c>
    </row>
    <row r="74" spans="2:9" x14ac:dyDescent="0.3">
      <c r="B74" s="7"/>
      <c r="C74" s="7"/>
      <c r="D74" s="12"/>
      <c r="E74" s="7"/>
      <c r="F74" s="7"/>
      <c r="G74" s="7"/>
      <c r="H74" s="7"/>
      <c r="I74" s="11"/>
    </row>
    <row r="75" spans="2:9" x14ac:dyDescent="0.3">
      <c r="B75" s="7" t="s">
        <v>19</v>
      </c>
      <c r="C75" s="7"/>
      <c r="D75" s="12" t="s">
        <v>27</v>
      </c>
      <c r="E75" s="10">
        <f t="shared" ref="E75" si="8">+F73</f>
        <v>0</v>
      </c>
      <c r="F75" s="10">
        <v>4.1666666666666664E-2</v>
      </c>
      <c r="G75" s="7">
        <v>60</v>
      </c>
      <c r="H75" s="7" t="s">
        <v>12</v>
      </c>
      <c r="I75" s="11" t="s">
        <v>61</v>
      </c>
    </row>
    <row r="76" spans="2:9" x14ac:dyDescent="0.3">
      <c r="B76" s="7"/>
      <c r="C76" s="7"/>
      <c r="D76" s="12"/>
      <c r="E76" s="7"/>
      <c r="F76" s="7"/>
      <c r="G76" s="7"/>
      <c r="H76" s="7"/>
      <c r="I76" s="11"/>
    </row>
    <row r="77" spans="2:9" x14ac:dyDescent="0.3">
      <c r="B77" s="7" t="s">
        <v>21</v>
      </c>
      <c r="C77" s="7" t="s">
        <v>41</v>
      </c>
      <c r="D77" s="12" t="s">
        <v>23</v>
      </c>
      <c r="E77" s="10">
        <f t="shared" ref="E77" si="9">+F75</f>
        <v>4.1666666666666664E-2</v>
      </c>
      <c r="F77" s="10">
        <v>0.25</v>
      </c>
      <c r="G77" s="7">
        <v>300</v>
      </c>
      <c r="H77" s="7" t="s">
        <v>17</v>
      </c>
      <c r="I77" s="11" t="s">
        <v>216</v>
      </c>
    </row>
    <row r="78" spans="2:9" x14ac:dyDescent="0.3">
      <c r="B78" s="7"/>
      <c r="C78" s="7"/>
      <c r="D78" s="12"/>
      <c r="E78" s="7"/>
      <c r="F78" s="7"/>
      <c r="G78" s="7"/>
      <c r="H78" s="7"/>
      <c r="I78" s="11"/>
    </row>
    <row r="79" spans="2:9" x14ac:dyDescent="0.3">
      <c r="B79" s="13" t="s">
        <v>154</v>
      </c>
      <c r="C79" s="13"/>
      <c r="D79" s="13"/>
      <c r="E79" s="13"/>
      <c r="F79" s="13"/>
      <c r="G79" s="13"/>
      <c r="H79" s="13"/>
      <c r="I79" s="13"/>
    </row>
  </sheetData>
  <mergeCells count="291">
    <mergeCell ref="I41:I42"/>
    <mergeCell ref="G39:G40"/>
    <mergeCell ref="H39:H40"/>
    <mergeCell ref="I39:I40"/>
    <mergeCell ref="B41:B42"/>
    <mergeCell ref="C41:C42"/>
    <mergeCell ref="D41:D42"/>
    <mergeCell ref="E41:E42"/>
    <mergeCell ref="F41:F42"/>
    <mergeCell ref="G41:G42"/>
    <mergeCell ref="H41:H42"/>
    <mergeCell ref="E37:E38"/>
    <mergeCell ref="F37:F38"/>
    <mergeCell ref="G37:G38"/>
    <mergeCell ref="H37:H38"/>
    <mergeCell ref="I37:I38"/>
    <mergeCell ref="B39:B40"/>
    <mergeCell ref="C39:C40"/>
    <mergeCell ref="D39:D40"/>
    <mergeCell ref="E39:E40"/>
    <mergeCell ref="F39:F40"/>
    <mergeCell ref="C35:C36"/>
    <mergeCell ref="D35:D36"/>
    <mergeCell ref="E35:E36"/>
    <mergeCell ref="F35:F36"/>
    <mergeCell ref="G35:G36"/>
    <mergeCell ref="H35:H36"/>
    <mergeCell ref="I35:I36"/>
    <mergeCell ref="C33:C34"/>
    <mergeCell ref="D33:D34"/>
    <mergeCell ref="E33:E34"/>
    <mergeCell ref="F33:F34"/>
    <mergeCell ref="G33:G34"/>
    <mergeCell ref="H33:H34"/>
    <mergeCell ref="B79:I79"/>
    <mergeCell ref="C31:C32"/>
    <mergeCell ref="D31:D32"/>
    <mergeCell ref="E31:E32"/>
    <mergeCell ref="F31:F32"/>
    <mergeCell ref="G31:G32"/>
    <mergeCell ref="H31:H32"/>
    <mergeCell ref="I31:I32"/>
    <mergeCell ref="H75:H76"/>
    <mergeCell ref="I75:I76"/>
    <mergeCell ref="B77:B78"/>
    <mergeCell ref="C77:C78"/>
    <mergeCell ref="D77:D78"/>
    <mergeCell ref="E77:E78"/>
    <mergeCell ref="F77:F78"/>
    <mergeCell ref="G77:G78"/>
    <mergeCell ref="H77:H78"/>
    <mergeCell ref="I77:I78"/>
    <mergeCell ref="B75:B76"/>
    <mergeCell ref="C75:C76"/>
    <mergeCell ref="D75:D76"/>
    <mergeCell ref="E75:E76"/>
    <mergeCell ref="F75:F76"/>
    <mergeCell ref="G75:G76"/>
    <mergeCell ref="H71:H72"/>
    <mergeCell ref="I71:I72"/>
    <mergeCell ref="B73:B74"/>
    <mergeCell ref="C73:C74"/>
    <mergeCell ref="D73:D74"/>
    <mergeCell ref="E73:E74"/>
    <mergeCell ref="F73:F74"/>
    <mergeCell ref="G73:G74"/>
    <mergeCell ref="H73:H74"/>
    <mergeCell ref="I73:I74"/>
    <mergeCell ref="B71:B72"/>
    <mergeCell ref="C71:C72"/>
    <mergeCell ref="D71:D72"/>
    <mergeCell ref="E71:E72"/>
    <mergeCell ref="F71:F72"/>
    <mergeCell ref="G71:G72"/>
    <mergeCell ref="H67:H68"/>
    <mergeCell ref="I67:I68"/>
    <mergeCell ref="B69:B70"/>
    <mergeCell ref="C69:C70"/>
    <mergeCell ref="D69:D70"/>
    <mergeCell ref="E69:E70"/>
    <mergeCell ref="F69:F70"/>
    <mergeCell ref="G69:G70"/>
    <mergeCell ref="H69:H70"/>
    <mergeCell ref="I69:I70"/>
    <mergeCell ref="B67:B68"/>
    <mergeCell ref="C67:C68"/>
    <mergeCell ref="D67:D68"/>
    <mergeCell ref="E67:E68"/>
    <mergeCell ref="F67:F68"/>
    <mergeCell ref="G67:G68"/>
    <mergeCell ref="H63:H64"/>
    <mergeCell ref="I63:I64"/>
    <mergeCell ref="B65:B66"/>
    <mergeCell ref="C65:C66"/>
    <mergeCell ref="D65:D66"/>
    <mergeCell ref="E65:E66"/>
    <mergeCell ref="F65:F66"/>
    <mergeCell ref="G65:G66"/>
    <mergeCell ref="H65:H66"/>
    <mergeCell ref="I65:I66"/>
    <mergeCell ref="B63:B64"/>
    <mergeCell ref="C63:C64"/>
    <mergeCell ref="D63:D64"/>
    <mergeCell ref="E63:E64"/>
    <mergeCell ref="F63:F64"/>
    <mergeCell ref="G63:G64"/>
    <mergeCell ref="B60:I60"/>
    <mergeCell ref="B61:B62"/>
    <mergeCell ref="C61:C62"/>
    <mergeCell ref="D61:D62"/>
    <mergeCell ref="E61:E62"/>
    <mergeCell ref="F61:F62"/>
    <mergeCell ref="G61:G62"/>
    <mergeCell ref="H61:H62"/>
    <mergeCell ref="I61:I62"/>
    <mergeCell ref="H56:H57"/>
    <mergeCell ref="I56:I57"/>
    <mergeCell ref="B58:B59"/>
    <mergeCell ref="C58:C59"/>
    <mergeCell ref="D58:D59"/>
    <mergeCell ref="E58:E59"/>
    <mergeCell ref="F58:F59"/>
    <mergeCell ref="G58:G59"/>
    <mergeCell ref="H58:H59"/>
    <mergeCell ref="I58:I59"/>
    <mergeCell ref="B56:B57"/>
    <mergeCell ref="C56:C57"/>
    <mergeCell ref="D56:D57"/>
    <mergeCell ref="E56:E57"/>
    <mergeCell ref="F56:F57"/>
    <mergeCell ref="G56:G57"/>
    <mergeCell ref="H52:H53"/>
    <mergeCell ref="I52:I53"/>
    <mergeCell ref="B54:B55"/>
    <mergeCell ref="C54:C55"/>
    <mergeCell ref="D54:D55"/>
    <mergeCell ref="E54:E55"/>
    <mergeCell ref="F54:F55"/>
    <mergeCell ref="G54:G55"/>
    <mergeCell ref="H54:H55"/>
    <mergeCell ref="I54:I55"/>
    <mergeCell ref="B52:B53"/>
    <mergeCell ref="C52:C53"/>
    <mergeCell ref="D52:D53"/>
    <mergeCell ref="E52:E53"/>
    <mergeCell ref="F52:F53"/>
    <mergeCell ref="G52:G53"/>
    <mergeCell ref="B50:B51"/>
    <mergeCell ref="C50:C51"/>
    <mergeCell ref="D50:D51"/>
    <mergeCell ref="E50:E51"/>
    <mergeCell ref="F50:F51"/>
    <mergeCell ref="G50:G51"/>
    <mergeCell ref="H50:H51"/>
    <mergeCell ref="I50:I51"/>
    <mergeCell ref="B48:B49"/>
    <mergeCell ref="C48:C49"/>
    <mergeCell ref="D48:D49"/>
    <mergeCell ref="E48:E49"/>
    <mergeCell ref="F48:F49"/>
    <mergeCell ref="G48:G49"/>
    <mergeCell ref="B46:B47"/>
    <mergeCell ref="C46:C47"/>
    <mergeCell ref="D46:D47"/>
    <mergeCell ref="E46:E47"/>
    <mergeCell ref="F46:F47"/>
    <mergeCell ref="G46:G47"/>
    <mergeCell ref="H46:H47"/>
    <mergeCell ref="I46:I47"/>
    <mergeCell ref="H48:H49"/>
    <mergeCell ref="I48:I49"/>
    <mergeCell ref="H29:H30"/>
    <mergeCell ref="I29:I30"/>
    <mergeCell ref="B43:I43"/>
    <mergeCell ref="B44:B45"/>
    <mergeCell ref="C44:C45"/>
    <mergeCell ref="D44:D45"/>
    <mergeCell ref="E44:E45"/>
    <mergeCell ref="F44:F45"/>
    <mergeCell ref="G44:G45"/>
    <mergeCell ref="H44:H45"/>
    <mergeCell ref="B29:B30"/>
    <mergeCell ref="C29:C30"/>
    <mergeCell ref="D29:D30"/>
    <mergeCell ref="E29:E30"/>
    <mergeCell ref="F29:F30"/>
    <mergeCell ref="G29:G30"/>
    <mergeCell ref="I44:I45"/>
    <mergeCell ref="B31:B32"/>
    <mergeCell ref="B33:B34"/>
    <mergeCell ref="B35:B36"/>
    <mergeCell ref="B37:B38"/>
    <mergeCell ref="C37:C38"/>
    <mergeCell ref="D37:D38"/>
    <mergeCell ref="I33:I34"/>
    <mergeCell ref="H25:H26"/>
    <mergeCell ref="I25:I26"/>
    <mergeCell ref="B27:B28"/>
    <mergeCell ref="C27:C28"/>
    <mergeCell ref="D27:D28"/>
    <mergeCell ref="E27:E28"/>
    <mergeCell ref="F27:F28"/>
    <mergeCell ref="G27:G28"/>
    <mergeCell ref="H27:H28"/>
    <mergeCell ref="I27:I28"/>
    <mergeCell ref="B25:B26"/>
    <mergeCell ref="C25:C26"/>
    <mergeCell ref="D25:D26"/>
    <mergeCell ref="E25:E26"/>
    <mergeCell ref="F25:F26"/>
    <mergeCell ref="G25:G26"/>
    <mergeCell ref="H21:H22"/>
    <mergeCell ref="I21:I22"/>
    <mergeCell ref="B23:B24"/>
    <mergeCell ref="C23:C24"/>
    <mergeCell ref="D23:D24"/>
    <mergeCell ref="E23:E24"/>
    <mergeCell ref="F23:F24"/>
    <mergeCell ref="G23:G24"/>
    <mergeCell ref="H23:H24"/>
    <mergeCell ref="I23:I24"/>
    <mergeCell ref="B21:B22"/>
    <mergeCell ref="C21:C22"/>
    <mergeCell ref="D21:D22"/>
    <mergeCell ref="E21:E22"/>
    <mergeCell ref="F21:F22"/>
    <mergeCell ref="G21:G22"/>
    <mergeCell ref="H17:H18"/>
    <mergeCell ref="I17:I18"/>
    <mergeCell ref="B19:B20"/>
    <mergeCell ref="C19:C20"/>
    <mergeCell ref="D19:D20"/>
    <mergeCell ref="E19:E20"/>
    <mergeCell ref="F19:F20"/>
    <mergeCell ref="G19:G20"/>
    <mergeCell ref="H19:H20"/>
    <mergeCell ref="I19:I20"/>
    <mergeCell ref="B17:B18"/>
    <mergeCell ref="C17:C18"/>
    <mergeCell ref="D17:D18"/>
    <mergeCell ref="E17:E18"/>
    <mergeCell ref="F17:F18"/>
    <mergeCell ref="G17:G18"/>
    <mergeCell ref="H13:H14"/>
    <mergeCell ref="I13:I14"/>
    <mergeCell ref="B15:B16"/>
    <mergeCell ref="C15:C16"/>
    <mergeCell ref="D15:D16"/>
    <mergeCell ref="E15:E16"/>
    <mergeCell ref="F15:F16"/>
    <mergeCell ref="G15:G16"/>
    <mergeCell ref="H15:H16"/>
    <mergeCell ref="I15:I16"/>
    <mergeCell ref="B13:B14"/>
    <mergeCell ref="C13:C14"/>
    <mergeCell ref="D13:D14"/>
    <mergeCell ref="E13:E14"/>
    <mergeCell ref="F13:F14"/>
    <mergeCell ref="G13:G14"/>
    <mergeCell ref="H9:H10"/>
    <mergeCell ref="I9:I10"/>
    <mergeCell ref="B11:B12"/>
    <mergeCell ref="C11:C12"/>
    <mergeCell ref="D11:D12"/>
    <mergeCell ref="E11:E12"/>
    <mergeCell ref="F11:F12"/>
    <mergeCell ref="G11:G12"/>
    <mergeCell ref="H11:H12"/>
    <mergeCell ref="I11:I12"/>
    <mergeCell ref="B9:B10"/>
    <mergeCell ref="C9:C10"/>
    <mergeCell ref="D9:D10"/>
    <mergeCell ref="E9:E10"/>
    <mergeCell ref="F9:F10"/>
    <mergeCell ref="G9:G10"/>
    <mergeCell ref="H5:H6"/>
    <mergeCell ref="I5:I6"/>
    <mergeCell ref="B7:B8"/>
    <mergeCell ref="C7:C8"/>
    <mergeCell ref="D7:D8"/>
    <mergeCell ref="E7:E8"/>
    <mergeCell ref="F7:F8"/>
    <mergeCell ref="G7:G8"/>
    <mergeCell ref="H7:H8"/>
    <mergeCell ref="I7:I8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26244-B935-41FE-B9B0-CE2F342B89E3}">
  <dimension ref="A2:O79"/>
  <sheetViews>
    <sheetView topLeftCell="A44" zoomScale="70" zoomScaleNormal="70" workbookViewId="0">
      <selection activeCell="B4" sqref="B4:I79"/>
    </sheetView>
  </sheetViews>
  <sheetFormatPr baseColWidth="10" defaultRowHeight="14.4" x14ac:dyDescent="0.3"/>
  <cols>
    <col min="2" max="2" width="11.6640625" bestFit="1" customWidth="1"/>
    <col min="3" max="3" width="12.77734375" customWidth="1"/>
    <col min="4" max="4" width="30.77734375" bestFit="1" customWidth="1"/>
    <col min="5" max="5" width="15.44140625" bestFit="1" customWidth="1"/>
    <col min="6" max="6" width="11.77734375" bestFit="1" customWidth="1"/>
    <col min="7" max="7" width="26" bestFit="1" customWidth="1"/>
    <col min="8" max="8" width="19.33203125" bestFit="1" customWidth="1"/>
    <col min="9" max="9" width="51.109375" customWidth="1"/>
  </cols>
  <sheetData>
    <row r="2" spans="1:15" ht="15.6" x14ac:dyDescent="0.3">
      <c r="A2" s="2" t="s">
        <v>0</v>
      </c>
      <c r="B2" s="3">
        <v>45729</v>
      </c>
    </row>
    <row r="4" spans="1:15" ht="15.6" x14ac:dyDescent="0.3"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</row>
    <row r="5" spans="1:15" x14ac:dyDescent="0.3">
      <c r="B5" s="7" t="s">
        <v>9</v>
      </c>
      <c r="C5" s="7" t="s">
        <v>10</v>
      </c>
      <c r="D5" s="12" t="s">
        <v>84</v>
      </c>
      <c r="E5" s="10">
        <v>0.25</v>
      </c>
      <c r="F5" s="10">
        <v>0.30208333333333331</v>
      </c>
      <c r="G5" s="7">
        <v>105</v>
      </c>
      <c r="H5" s="7" t="s">
        <v>17</v>
      </c>
      <c r="I5" s="11" t="s">
        <v>70</v>
      </c>
    </row>
    <row r="6" spans="1:15" x14ac:dyDescent="0.3">
      <c r="B6" s="7"/>
      <c r="C6" s="7"/>
      <c r="D6" s="12"/>
      <c r="E6" s="7"/>
      <c r="F6" s="7"/>
      <c r="G6" s="7"/>
      <c r="H6" s="7"/>
      <c r="I6" s="11"/>
    </row>
    <row r="7" spans="1:15" ht="14.4" customHeight="1" x14ac:dyDescent="0.3">
      <c r="B7" s="7" t="s">
        <v>9</v>
      </c>
      <c r="C7" s="7" t="s">
        <v>10</v>
      </c>
      <c r="D7" s="12" t="s">
        <v>62</v>
      </c>
      <c r="E7" s="10">
        <f>+F5</f>
        <v>0.30208333333333331</v>
      </c>
      <c r="F7" s="10">
        <v>0.3125</v>
      </c>
      <c r="G7" s="7">
        <v>15</v>
      </c>
      <c r="H7" s="7" t="s">
        <v>12</v>
      </c>
      <c r="I7" s="11" t="s">
        <v>168</v>
      </c>
    </row>
    <row r="8" spans="1:15" x14ac:dyDescent="0.3">
      <c r="B8" s="7"/>
      <c r="C8" s="7"/>
      <c r="D8" s="12"/>
      <c r="E8" s="7"/>
      <c r="F8" s="7"/>
      <c r="G8" s="7"/>
      <c r="H8" s="7"/>
      <c r="I8" s="11"/>
    </row>
    <row r="9" spans="1:15" ht="14.4" customHeight="1" x14ac:dyDescent="0.3">
      <c r="B9" s="7" t="s">
        <v>9</v>
      </c>
      <c r="C9" s="7" t="s">
        <v>10</v>
      </c>
      <c r="D9" s="12" t="s">
        <v>73</v>
      </c>
      <c r="E9" s="10">
        <f>+F7</f>
        <v>0.3125</v>
      </c>
      <c r="F9" s="10">
        <v>0.36458333333333331</v>
      </c>
      <c r="G9" s="7">
        <v>75</v>
      </c>
      <c r="H9" s="7" t="s">
        <v>17</v>
      </c>
      <c r="I9" s="11" t="s">
        <v>167</v>
      </c>
      <c r="M9" s="5"/>
    </row>
    <row r="10" spans="1:15" x14ac:dyDescent="0.3">
      <c r="B10" s="7"/>
      <c r="C10" s="7"/>
      <c r="D10" s="12"/>
      <c r="E10" s="7"/>
      <c r="F10" s="7"/>
      <c r="G10" s="7"/>
      <c r="H10" s="7"/>
      <c r="I10" s="11"/>
      <c r="M10" s="5"/>
    </row>
    <row r="11" spans="1:15" ht="14.4" customHeight="1" x14ac:dyDescent="0.3">
      <c r="B11" s="7" t="s">
        <v>9</v>
      </c>
      <c r="C11" s="7" t="s">
        <v>10</v>
      </c>
      <c r="D11" s="9" t="s">
        <v>62</v>
      </c>
      <c r="E11" s="10">
        <f>+F9</f>
        <v>0.36458333333333331</v>
      </c>
      <c r="F11" s="10">
        <v>0.42708333333333331</v>
      </c>
      <c r="G11" s="7">
        <v>90</v>
      </c>
      <c r="H11" s="7" t="s">
        <v>17</v>
      </c>
      <c r="I11" s="11" t="s">
        <v>169</v>
      </c>
      <c r="M11" s="5"/>
    </row>
    <row r="12" spans="1:15" x14ac:dyDescent="0.3">
      <c r="B12" s="7"/>
      <c r="C12" s="7"/>
      <c r="D12" s="9"/>
      <c r="E12" s="7"/>
      <c r="F12" s="7"/>
      <c r="G12" s="7"/>
      <c r="H12" s="7"/>
      <c r="I12" s="11"/>
      <c r="M12" s="5"/>
    </row>
    <row r="13" spans="1:15" x14ac:dyDescent="0.3">
      <c r="B13" s="7" t="s">
        <v>9</v>
      </c>
      <c r="C13" s="7" t="s">
        <v>10</v>
      </c>
      <c r="D13" s="9" t="s">
        <v>71</v>
      </c>
      <c r="E13" s="10">
        <f>+F11</f>
        <v>0.42708333333333331</v>
      </c>
      <c r="F13" s="10">
        <v>0.5</v>
      </c>
      <c r="G13" s="7">
        <v>75</v>
      </c>
      <c r="H13" s="7" t="s">
        <v>17</v>
      </c>
      <c r="I13" s="11" t="s">
        <v>175</v>
      </c>
      <c r="M13" s="5"/>
      <c r="O13" s="5"/>
    </row>
    <row r="14" spans="1:15" x14ac:dyDescent="0.3">
      <c r="B14" s="7"/>
      <c r="C14" s="7"/>
      <c r="D14" s="9"/>
      <c r="E14" s="7"/>
      <c r="F14" s="7"/>
      <c r="G14" s="7"/>
      <c r="H14" s="7"/>
      <c r="I14" s="11"/>
      <c r="M14" s="5"/>
      <c r="O14" s="5"/>
    </row>
    <row r="15" spans="1:15" x14ac:dyDescent="0.3">
      <c r="B15" s="7" t="s">
        <v>19</v>
      </c>
      <c r="C15" s="7"/>
      <c r="D15" s="9" t="s">
        <v>27</v>
      </c>
      <c r="E15" s="10">
        <f t="shared" ref="E15" si="0">+F13</f>
        <v>0.5</v>
      </c>
      <c r="F15" s="10">
        <v>0.54166666666666663</v>
      </c>
      <c r="G15" s="7">
        <v>60</v>
      </c>
      <c r="H15" s="7" t="s">
        <v>17</v>
      </c>
      <c r="I15" s="11" t="s">
        <v>20</v>
      </c>
      <c r="M15" s="5"/>
      <c r="O15" s="5"/>
    </row>
    <row r="16" spans="1:15" x14ac:dyDescent="0.3">
      <c r="B16" s="7"/>
      <c r="C16" s="7"/>
      <c r="D16" s="9"/>
      <c r="E16" s="7"/>
      <c r="F16" s="7"/>
      <c r="G16" s="7"/>
      <c r="H16" s="7"/>
      <c r="I16" s="11"/>
      <c r="M16" s="5"/>
      <c r="O16" s="5"/>
    </row>
    <row r="17" spans="2:15" ht="14.4" customHeight="1" x14ac:dyDescent="0.3">
      <c r="B17" s="7" t="s">
        <v>9</v>
      </c>
      <c r="C17" s="7" t="s">
        <v>10</v>
      </c>
      <c r="D17" s="9" t="s">
        <v>84</v>
      </c>
      <c r="E17" s="10">
        <f t="shared" ref="E17:E39" si="1">+F15</f>
        <v>0.54166666666666663</v>
      </c>
      <c r="F17" s="10">
        <v>0.64583333333333337</v>
      </c>
      <c r="G17" s="7">
        <v>90</v>
      </c>
      <c r="H17" s="7" t="s">
        <v>17</v>
      </c>
      <c r="I17" s="11" t="s">
        <v>70</v>
      </c>
      <c r="O17" s="5"/>
    </row>
    <row r="18" spans="2:15" x14ac:dyDescent="0.3">
      <c r="B18" s="7"/>
      <c r="C18" s="7"/>
      <c r="D18" s="9"/>
      <c r="E18" s="7"/>
      <c r="F18" s="7"/>
      <c r="G18" s="7"/>
      <c r="H18" s="7"/>
      <c r="I18" s="11"/>
    </row>
    <row r="19" spans="2:15" x14ac:dyDescent="0.3">
      <c r="B19" s="7" t="s">
        <v>9</v>
      </c>
      <c r="C19" s="7" t="s">
        <v>10</v>
      </c>
      <c r="D19" s="9" t="s">
        <v>62</v>
      </c>
      <c r="E19" s="10">
        <f t="shared" si="1"/>
        <v>0.64583333333333337</v>
      </c>
      <c r="F19" s="10">
        <v>0.65625</v>
      </c>
      <c r="G19" s="7">
        <v>15</v>
      </c>
      <c r="H19" s="7" t="s">
        <v>17</v>
      </c>
      <c r="I19" s="11" t="s">
        <v>50</v>
      </c>
    </row>
    <row r="20" spans="2:15" x14ac:dyDescent="0.3">
      <c r="B20" s="7"/>
      <c r="C20" s="7"/>
      <c r="D20" s="9"/>
      <c r="E20" s="7"/>
      <c r="F20" s="7"/>
      <c r="G20" s="7"/>
      <c r="H20" s="7"/>
      <c r="I20" s="11"/>
    </row>
    <row r="21" spans="2:15" ht="14.4" customHeight="1" x14ac:dyDescent="0.3">
      <c r="B21" s="7" t="s">
        <v>9</v>
      </c>
      <c r="C21" s="7" t="s">
        <v>10</v>
      </c>
      <c r="D21" s="12" t="s">
        <v>71</v>
      </c>
      <c r="E21" s="10">
        <f t="shared" si="1"/>
        <v>0.65625</v>
      </c>
      <c r="F21" s="10">
        <v>0.75</v>
      </c>
      <c r="G21" s="7">
        <v>135</v>
      </c>
      <c r="H21" s="7" t="s">
        <v>17</v>
      </c>
      <c r="I21" s="11" t="s">
        <v>180</v>
      </c>
    </row>
    <row r="22" spans="2:15" x14ac:dyDescent="0.3">
      <c r="B22" s="7"/>
      <c r="C22" s="7"/>
      <c r="D22" s="12"/>
      <c r="E22" s="7"/>
      <c r="F22" s="7"/>
      <c r="G22" s="7"/>
      <c r="H22" s="7"/>
      <c r="I22" s="11"/>
    </row>
    <row r="23" spans="2:15" ht="14.4" customHeight="1" x14ac:dyDescent="0.3">
      <c r="B23" s="7" t="s">
        <v>9</v>
      </c>
      <c r="C23" s="7" t="s">
        <v>31</v>
      </c>
      <c r="D23" s="12" t="s">
        <v>84</v>
      </c>
      <c r="E23" s="10">
        <f t="shared" si="1"/>
        <v>0.75</v>
      </c>
      <c r="F23" s="10">
        <v>0.86458333333333337</v>
      </c>
      <c r="G23" s="7">
        <v>165</v>
      </c>
      <c r="H23" s="7" t="s">
        <v>17</v>
      </c>
      <c r="I23" s="11" t="s">
        <v>70</v>
      </c>
    </row>
    <row r="24" spans="2:15" x14ac:dyDescent="0.3">
      <c r="B24" s="7"/>
      <c r="C24" s="7"/>
      <c r="D24" s="12"/>
      <c r="E24" s="7"/>
      <c r="F24" s="7"/>
      <c r="G24" s="7"/>
      <c r="H24" s="7"/>
      <c r="I24" s="11"/>
    </row>
    <row r="25" spans="2:15" ht="14.4" customHeight="1" x14ac:dyDescent="0.3">
      <c r="B25" s="7" t="s">
        <v>9</v>
      </c>
      <c r="C25" s="7" t="s">
        <v>31</v>
      </c>
      <c r="D25" s="12" t="s">
        <v>62</v>
      </c>
      <c r="E25" s="10">
        <f t="shared" si="1"/>
        <v>0.86458333333333337</v>
      </c>
      <c r="F25" s="10">
        <v>0.875</v>
      </c>
      <c r="G25" s="7">
        <v>15</v>
      </c>
      <c r="H25" s="7" t="s">
        <v>17</v>
      </c>
      <c r="I25" s="11" t="s">
        <v>50</v>
      </c>
    </row>
    <row r="26" spans="2:15" x14ac:dyDescent="0.3">
      <c r="B26" s="7"/>
      <c r="C26" s="7"/>
      <c r="D26" s="12"/>
      <c r="E26" s="7"/>
      <c r="F26" s="7"/>
      <c r="G26" s="7"/>
      <c r="H26" s="7"/>
      <c r="I26" s="11"/>
    </row>
    <row r="27" spans="2:15" ht="14.4" customHeight="1" x14ac:dyDescent="0.3">
      <c r="B27" s="7" t="s">
        <v>9</v>
      </c>
      <c r="C27" s="7" t="s">
        <v>31</v>
      </c>
      <c r="D27" s="12" t="s">
        <v>71</v>
      </c>
      <c r="E27" s="10">
        <f t="shared" si="1"/>
        <v>0.875</v>
      </c>
      <c r="F27" s="10">
        <v>0</v>
      </c>
      <c r="G27" s="7">
        <v>180</v>
      </c>
      <c r="H27" s="7" t="s">
        <v>17</v>
      </c>
      <c r="I27" s="11" t="s">
        <v>181</v>
      </c>
    </row>
    <row r="28" spans="2:15" x14ac:dyDescent="0.3">
      <c r="B28" s="7"/>
      <c r="C28" s="7"/>
      <c r="D28" s="12"/>
      <c r="E28" s="7"/>
      <c r="F28" s="7"/>
      <c r="G28" s="7"/>
      <c r="H28" s="7"/>
      <c r="I28" s="11"/>
    </row>
    <row r="29" spans="2:15" ht="14.4" customHeight="1" x14ac:dyDescent="0.3">
      <c r="B29" s="7" t="s">
        <v>19</v>
      </c>
      <c r="C29" s="7"/>
      <c r="D29" s="12" t="s">
        <v>27</v>
      </c>
      <c r="E29" s="10">
        <f t="shared" si="1"/>
        <v>0</v>
      </c>
      <c r="F29" s="10">
        <v>4.1666666666666664E-2</v>
      </c>
      <c r="G29" s="7">
        <v>60</v>
      </c>
      <c r="H29" s="7" t="s">
        <v>17</v>
      </c>
      <c r="I29" s="11" t="s">
        <v>20</v>
      </c>
    </row>
    <row r="30" spans="2:15" x14ac:dyDescent="0.3">
      <c r="B30" s="7"/>
      <c r="C30" s="7"/>
      <c r="D30" s="12"/>
      <c r="E30" s="7"/>
      <c r="F30" s="7"/>
      <c r="G30" s="7"/>
      <c r="H30" s="7"/>
      <c r="I30" s="11"/>
    </row>
    <row r="31" spans="2:15" x14ac:dyDescent="0.3">
      <c r="B31" s="7" t="s">
        <v>9</v>
      </c>
      <c r="C31" s="7" t="s">
        <v>31</v>
      </c>
      <c r="D31" s="12" t="s">
        <v>84</v>
      </c>
      <c r="E31" s="10">
        <f t="shared" si="1"/>
        <v>4.1666666666666664E-2</v>
      </c>
      <c r="F31" s="10">
        <v>5.2083333333333336E-2</v>
      </c>
      <c r="G31" s="7">
        <v>15</v>
      </c>
      <c r="H31" s="7" t="s">
        <v>17</v>
      </c>
      <c r="I31" s="11" t="s">
        <v>70</v>
      </c>
    </row>
    <row r="32" spans="2:15" x14ac:dyDescent="0.3">
      <c r="B32" s="7"/>
      <c r="C32" s="7"/>
      <c r="D32" s="12"/>
      <c r="E32" s="7"/>
      <c r="F32" s="7"/>
      <c r="G32" s="7"/>
      <c r="H32" s="7"/>
      <c r="I32" s="11"/>
    </row>
    <row r="33" spans="2:15" x14ac:dyDescent="0.3">
      <c r="B33" s="7" t="s">
        <v>9</v>
      </c>
      <c r="C33" s="7" t="s">
        <v>31</v>
      </c>
      <c r="D33" s="12" t="s">
        <v>62</v>
      </c>
      <c r="E33" s="10">
        <f t="shared" si="1"/>
        <v>5.2083333333333336E-2</v>
      </c>
      <c r="F33" s="10">
        <v>6.25E-2</v>
      </c>
      <c r="G33" s="7">
        <v>15</v>
      </c>
      <c r="H33" s="7" t="s">
        <v>17</v>
      </c>
      <c r="I33" s="11" t="s">
        <v>50</v>
      </c>
    </row>
    <row r="34" spans="2:15" x14ac:dyDescent="0.3">
      <c r="B34" s="7"/>
      <c r="C34" s="7"/>
      <c r="D34" s="12"/>
      <c r="E34" s="7"/>
      <c r="F34" s="7"/>
      <c r="G34" s="7"/>
      <c r="H34" s="7"/>
      <c r="I34" s="11"/>
    </row>
    <row r="35" spans="2:15" x14ac:dyDescent="0.3">
      <c r="B35" s="7" t="s">
        <v>9</v>
      </c>
      <c r="C35" s="7" t="s">
        <v>31</v>
      </c>
      <c r="D35" s="12" t="s">
        <v>73</v>
      </c>
      <c r="E35" s="10">
        <f t="shared" si="1"/>
        <v>6.25E-2</v>
      </c>
      <c r="F35" s="10">
        <v>0.1875</v>
      </c>
      <c r="G35" s="7">
        <v>180</v>
      </c>
      <c r="H35" s="7" t="s">
        <v>17</v>
      </c>
      <c r="I35" s="11" t="s">
        <v>182</v>
      </c>
    </row>
    <row r="36" spans="2:15" x14ac:dyDescent="0.3">
      <c r="B36" s="7"/>
      <c r="C36" s="7"/>
      <c r="D36" s="12"/>
      <c r="E36" s="7"/>
      <c r="F36" s="7"/>
      <c r="G36" s="7"/>
      <c r="H36" s="7"/>
      <c r="I36" s="11"/>
    </row>
    <row r="37" spans="2:15" x14ac:dyDescent="0.3">
      <c r="B37" s="7" t="s">
        <v>9</v>
      </c>
      <c r="C37" s="7" t="s">
        <v>31</v>
      </c>
      <c r="D37" s="12" t="s">
        <v>62</v>
      </c>
      <c r="E37" s="10">
        <f t="shared" si="1"/>
        <v>0.1875</v>
      </c>
      <c r="F37" s="10">
        <v>0.19791666666666666</v>
      </c>
      <c r="G37" s="7">
        <v>15</v>
      </c>
      <c r="H37" s="7" t="s">
        <v>17</v>
      </c>
      <c r="I37" s="11" t="s">
        <v>50</v>
      </c>
    </row>
    <row r="38" spans="2:15" x14ac:dyDescent="0.3">
      <c r="B38" s="7"/>
      <c r="C38" s="7"/>
      <c r="D38" s="12"/>
      <c r="E38" s="7"/>
      <c r="F38" s="7"/>
      <c r="G38" s="7"/>
      <c r="H38" s="7"/>
      <c r="I38" s="11"/>
    </row>
    <row r="39" spans="2:15" x14ac:dyDescent="0.3">
      <c r="B39" s="7" t="s">
        <v>9</v>
      </c>
      <c r="C39" s="7" t="s">
        <v>31</v>
      </c>
      <c r="D39" s="12" t="s">
        <v>71</v>
      </c>
      <c r="E39" s="10">
        <f t="shared" si="1"/>
        <v>0.19791666666666666</v>
      </c>
      <c r="F39" s="10">
        <v>0.25</v>
      </c>
      <c r="G39" s="7">
        <v>75</v>
      </c>
      <c r="H39" s="7" t="s">
        <v>17</v>
      </c>
      <c r="I39" s="11" t="s">
        <v>183</v>
      </c>
    </row>
    <row r="40" spans="2:15" x14ac:dyDescent="0.3">
      <c r="B40" s="7"/>
      <c r="C40" s="7"/>
      <c r="D40" s="12"/>
      <c r="E40" s="7"/>
      <c r="F40" s="7"/>
      <c r="G40" s="7"/>
      <c r="H40" s="7"/>
      <c r="I40" s="11"/>
    </row>
    <row r="41" spans="2:15" x14ac:dyDescent="0.3">
      <c r="B41" s="13" t="s">
        <v>164</v>
      </c>
      <c r="C41" s="13"/>
      <c r="D41" s="13"/>
      <c r="E41" s="13"/>
      <c r="F41" s="13"/>
      <c r="G41" s="13"/>
      <c r="H41" s="13"/>
      <c r="I41" s="13"/>
    </row>
    <row r="42" spans="2:15" x14ac:dyDescent="0.3">
      <c r="B42" s="7" t="s">
        <v>14</v>
      </c>
      <c r="C42" s="7" t="s">
        <v>15</v>
      </c>
      <c r="D42" s="12" t="s">
        <v>62</v>
      </c>
      <c r="E42" s="10">
        <v>0.25</v>
      </c>
      <c r="F42" s="10">
        <v>0.3125</v>
      </c>
      <c r="G42" s="7">
        <v>90</v>
      </c>
      <c r="H42" s="7" t="s">
        <v>17</v>
      </c>
      <c r="I42" s="11" t="s">
        <v>68</v>
      </c>
    </row>
    <row r="43" spans="2:15" x14ac:dyDescent="0.3">
      <c r="B43" s="7"/>
      <c r="C43" s="7"/>
      <c r="D43" s="12"/>
      <c r="E43" s="7"/>
      <c r="F43" s="7"/>
      <c r="G43" s="7"/>
      <c r="H43" s="7"/>
      <c r="I43" s="11"/>
      <c r="O43" s="5"/>
    </row>
    <row r="44" spans="2:15" x14ac:dyDescent="0.3">
      <c r="B44" s="7" t="s">
        <v>14</v>
      </c>
      <c r="C44" s="7" t="s">
        <v>15</v>
      </c>
      <c r="D44" s="12" t="s">
        <v>62</v>
      </c>
      <c r="E44" s="10">
        <f>+F42</f>
        <v>0.3125</v>
      </c>
      <c r="F44" s="10">
        <v>0.5</v>
      </c>
      <c r="G44" s="7">
        <v>270</v>
      </c>
      <c r="H44" s="7" t="s">
        <v>17</v>
      </c>
      <c r="I44" s="11" t="s">
        <v>170</v>
      </c>
      <c r="K44" s="1"/>
      <c r="O44" s="5"/>
    </row>
    <row r="45" spans="2:15" x14ac:dyDescent="0.3">
      <c r="B45" s="7"/>
      <c r="C45" s="7"/>
      <c r="D45" s="12"/>
      <c r="E45" s="7"/>
      <c r="F45" s="7"/>
      <c r="G45" s="7"/>
      <c r="H45" s="7"/>
      <c r="I45" s="11"/>
      <c r="O45" s="5"/>
    </row>
    <row r="46" spans="2:15" x14ac:dyDescent="0.3">
      <c r="B46" s="7" t="s">
        <v>19</v>
      </c>
      <c r="C46" s="7"/>
      <c r="D46" s="12" t="s">
        <v>27</v>
      </c>
      <c r="E46" s="10">
        <f>+F44</f>
        <v>0.5</v>
      </c>
      <c r="F46" s="10">
        <v>0.54166666666666663</v>
      </c>
      <c r="G46" s="7">
        <v>60</v>
      </c>
      <c r="H46" s="7" t="s">
        <v>17</v>
      </c>
      <c r="I46" s="11" t="s">
        <v>20</v>
      </c>
      <c r="O46" s="5"/>
    </row>
    <row r="47" spans="2:15" x14ac:dyDescent="0.3">
      <c r="B47" s="7"/>
      <c r="C47" s="7"/>
      <c r="D47" s="12"/>
      <c r="E47" s="7"/>
      <c r="F47" s="7"/>
      <c r="G47" s="7"/>
      <c r="H47" s="7"/>
      <c r="I47" s="11"/>
      <c r="O47" s="5"/>
    </row>
    <row r="48" spans="2:15" x14ac:dyDescent="0.3">
      <c r="B48" s="7" t="s">
        <v>14</v>
      </c>
      <c r="C48" s="7" t="s">
        <v>15</v>
      </c>
      <c r="D48" s="12" t="s">
        <v>16</v>
      </c>
      <c r="E48" s="10">
        <f t="shared" ref="E48:E60" si="2">+F46</f>
        <v>0.54166666666666663</v>
      </c>
      <c r="F48" s="10">
        <v>0.75</v>
      </c>
      <c r="G48" s="7">
        <v>300</v>
      </c>
      <c r="H48" s="7" t="s">
        <v>17</v>
      </c>
      <c r="I48" s="11" t="s">
        <v>216</v>
      </c>
      <c r="O48" s="5"/>
    </row>
    <row r="49" spans="2:15" x14ac:dyDescent="0.3">
      <c r="B49" s="7"/>
      <c r="C49" s="7"/>
      <c r="D49" s="12"/>
      <c r="E49" s="7"/>
      <c r="F49" s="7"/>
      <c r="G49" s="7"/>
      <c r="H49" s="7"/>
      <c r="I49" s="11"/>
    </row>
    <row r="50" spans="2:15" x14ac:dyDescent="0.3">
      <c r="B50" s="7" t="s">
        <v>14</v>
      </c>
      <c r="C50" s="7" t="s">
        <v>34</v>
      </c>
      <c r="D50" s="12" t="s">
        <v>84</v>
      </c>
      <c r="E50" s="10">
        <f t="shared" si="2"/>
        <v>0.75</v>
      </c>
      <c r="F50" s="10">
        <v>0.9375</v>
      </c>
      <c r="G50" s="7">
        <v>390</v>
      </c>
      <c r="H50" s="7" t="s">
        <v>17</v>
      </c>
      <c r="I50" s="11" t="s">
        <v>70</v>
      </c>
      <c r="K50" s="6"/>
      <c r="O50" s="5"/>
    </row>
    <row r="51" spans="2:15" x14ac:dyDescent="0.3">
      <c r="B51" s="7"/>
      <c r="C51" s="7"/>
      <c r="D51" s="12"/>
      <c r="E51" s="7"/>
      <c r="F51" s="7"/>
      <c r="G51" s="7"/>
      <c r="H51" s="7"/>
      <c r="I51" s="11"/>
      <c r="O51" s="5"/>
    </row>
    <row r="52" spans="2:15" x14ac:dyDescent="0.3">
      <c r="B52" s="7" t="s">
        <v>33</v>
      </c>
      <c r="C52" s="7" t="s">
        <v>34</v>
      </c>
      <c r="D52" s="12" t="s">
        <v>62</v>
      </c>
      <c r="E52" s="10">
        <f t="shared" si="2"/>
        <v>0.9375</v>
      </c>
      <c r="F52" s="10">
        <v>0</v>
      </c>
      <c r="G52" s="7">
        <v>90</v>
      </c>
      <c r="H52" s="7" t="s">
        <v>12</v>
      </c>
      <c r="I52" s="11" t="s">
        <v>68</v>
      </c>
      <c r="O52" s="5"/>
    </row>
    <row r="53" spans="2:15" x14ac:dyDescent="0.3">
      <c r="B53" s="7"/>
      <c r="C53" s="7"/>
      <c r="D53" s="12"/>
      <c r="E53" s="7"/>
      <c r="F53" s="7"/>
      <c r="G53" s="7"/>
      <c r="H53" s="7"/>
      <c r="I53" s="11"/>
      <c r="O53" s="5"/>
    </row>
    <row r="54" spans="2:15" x14ac:dyDescent="0.3">
      <c r="B54" s="7" t="s">
        <v>19</v>
      </c>
      <c r="C54" s="7"/>
      <c r="D54" s="12" t="s">
        <v>27</v>
      </c>
      <c r="E54" s="10">
        <f t="shared" si="2"/>
        <v>0</v>
      </c>
      <c r="F54" s="10">
        <v>4.1666666666666664E-2</v>
      </c>
      <c r="G54" s="7">
        <v>60</v>
      </c>
      <c r="H54" s="7" t="s">
        <v>17</v>
      </c>
      <c r="I54" s="11" t="s">
        <v>20</v>
      </c>
      <c r="O54" s="5"/>
    </row>
    <row r="55" spans="2:15" x14ac:dyDescent="0.3">
      <c r="B55" s="7"/>
      <c r="C55" s="7"/>
      <c r="D55" s="12"/>
      <c r="E55" s="7"/>
      <c r="F55" s="7"/>
      <c r="G55" s="7"/>
      <c r="H55" s="7"/>
      <c r="I55" s="11"/>
      <c r="O55" s="5"/>
    </row>
    <row r="56" spans="2:15" x14ac:dyDescent="0.3">
      <c r="B56" s="7" t="s">
        <v>14</v>
      </c>
      <c r="C56" s="7" t="s">
        <v>34</v>
      </c>
      <c r="D56" s="12" t="s">
        <v>73</v>
      </c>
      <c r="E56" s="10">
        <f t="shared" si="2"/>
        <v>4.1666666666666664E-2</v>
      </c>
      <c r="F56" s="10">
        <v>0.125</v>
      </c>
      <c r="G56" s="7">
        <v>120</v>
      </c>
      <c r="H56" s="7" t="s">
        <v>17</v>
      </c>
      <c r="I56" s="11" t="s">
        <v>171</v>
      </c>
    </row>
    <row r="57" spans="2:15" x14ac:dyDescent="0.3">
      <c r="B57" s="7"/>
      <c r="C57" s="7"/>
      <c r="D57" s="12"/>
      <c r="E57" s="7"/>
      <c r="F57" s="7"/>
      <c r="G57" s="7"/>
      <c r="H57" s="7"/>
      <c r="I57" s="11"/>
      <c r="O57" s="5"/>
    </row>
    <row r="58" spans="2:15" x14ac:dyDescent="0.3">
      <c r="B58" s="7" t="s">
        <v>19</v>
      </c>
      <c r="C58" s="7"/>
      <c r="D58" s="12" t="s">
        <v>62</v>
      </c>
      <c r="E58" s="10">
        <f t="shared" si="2"/>
        <v>0.125</v>
      </c>
      <c r="F58" s="10">
        <v>0.1875</v>
      </c>
      <c r="G58" s="7">
        <v>90</v>
      </c>
      <c r="H58" s="7" t="s">
        <v>17</v>
      </c>
      <c r="I58" s="11" t="s">
        <v>68</v>
      </c>
      <c r="O58" s="5"/>
    </row>
    <row r="59" spans="2:15" x14ac:dyDescent="0.3">
      <c r="B59" s="7"/>
      <c r="C59" s="7"/>
      <c r="D59" s="12"/>
      <c r="E59" s="7"/>
      <c r="F59" s="7"/>
      <c r="G59" s="7"/>
      <c r="H59" s="7"/>
      <c r="I59" s="11"/>
      <c r="O59" s="5"/>
    </row>
    <row r="60" spans="2:15" x14ac:dyDescent="0.3">
      <c r="B60" s="7" t="s">
        <v>14</v>
      </c>
      <c r="C60" s="7" t="s">
        <v>34</v>
      </c>
      <c r="D60" s="12" t="s">
        <v>71</v>
      </c>
      <c r="E60" s="10">
        <f t="shared" si="2"/>
        <v>0.1875</v>
      </c>
      <c r="F60" s="10">
        <v>0.25</v>
      </c>
      <c r="G60" s="7">
        <v>90</v>
      </c>
      <c r="H60" s="7" t="s">
        <v>17</v>
      </c>
      <c r="I60" s="11" t="s">
        <v>172</v>
      </c>
      <c r="O60" s="5"/>
    </row>
    <row r="61" spans="2:15" x14ac:dyDescent="0.3">
      <c r="B61" s="7"/>
      <c r="C61" s="7"/>
      <c r="D61" s="12"/>
      <c r="E61" s="7"/>
      <c r="F61" s="7"/>
      <c r="G61" s="7"/>
      <c r="H61" s="7"/>
      <c r="I61" s="11"/>
      <c r="O61" s="5"/>
    </row>
    <row r="62" spans="2:15" x14ac:dyDescent="0.3">
      <c r="B62" s="13" t="s">
        <v>165</v>
      </c>
      <c r="C62" s="13"/>
      <c r="D62" s="13"/>
      <c r="E62" s="13"/>
      <c r="F62" s="13"/>
      <c r="G62" s="13"/>
      <c r="H62" s="13"/>
      <c r="I62" s="13"/>
      <c r="O62" s="5"/>
    </row>
    <row r="63" spans="2:15" x14ac:dyDescent="0.3">
      <c r="B63" s="7" t="s">
        <v>21</v>
      </c>
      <c r="C63" s="7" t="s">
        <v>22</v>
      </c>
      <c r="D63" s="12" t="s">
        <v>84</v>
      </c>
      <c r="E63" s="10">
        <v>0.25</v>
      </c>
      <c r="F63" s="10">
        <v>0.45833333333333331</v>
      </c>
      <c r="G63" s="7">
        <v>300</v>
      </c>
      <c r="H63" s="7" t="s">
        <v>17</v>
      </c>
      <c r="I63" s="11" t="s">
        <v>70</v>
      </c>
      <c r="O63" s="5"/>
    </row>
    <row r="64" spans="2:15" x14ac:dyDescent="0.3">
      <c r="B64" s="7"/>
      <c r="C64" s="7"/>
      <c r="D64" s="12"/>
      <c r="E64" s="7"/>
      <c r="F64" s="7"/>
      <c r="G64" s="7"/>
      <c r="H64" s="7"/>
      <c r="I64" s="11"/>
      <c r="O64" s="5"/>
    </row>
    <row r="65" spans="2:15" x14ac:dyDescent="0.3">
      <c r="B65" s="7" t="s">
        <v>21</v>
      </c>
      <c r="C65" s="7" t="s">
        <v>22</v>
      </c>
      <c r="D65" s="12" t="s">
        <v>71</v>
      </c>
      <c r="E65" s="10">
        <f>+F63</f>
        <v>0.45833333333333331</v>
      </c>
      <c r="F65" s="10">
        <v>0.5</v>
      </c>
      <c r="G65" s="7">
        <v>60</v>
      </c>
      <c r="H65" s="7" t="s">
        <v>17</v>
      </c>
      <c r="I65" s="11" t="s">
        <v>173</v>
      </c>
      <c r="O65" s="5"/>
    </row>
    <row r="66" spans="2:15" x14ac:dyDescent="0.3">
      <c r="B66" s="7"/>
      <c r="C66" s="7"/>
      <c r="D66" s="12"/>
      <c r="E66" s="7"/>
      <c r="F66" s="7"/>
      <c r="G66" s="7"/>
      <c r="H66" s="7"/>
      <c r="I66" s="11"/>
      <c r="O66" s="5"/>
    </row>
    <row r="67" spans="2:15" x14ac:dyDescent="0.3">
      <c r="B67" s="7" t="s">
        <v>19</v>
      </c>
      <c r="C67" s="7"/>
      <c r="D67" s="12" t="s">
        <v>27</v>
      </c>
      <c r="E67" s="10">
        <f t="shared" ref="E67" si="3">+F65</f>
        <v>0.5</v>
      </c>
      <c r="F67" s="10">
        <v>0.54166666666666663</v>
      </c>
      <c r="G67" s="7">
        <v>60</v>
      </c>
      <c r="H67" s="7" t="s">
        <v>12</v>
      </c>
      <c r="I67" s="11" t="s">
        <v>102</v>
      </c>
    </row>
    <row r="68" spans="2:15" x14ac:dyDescent="0.3">
      <c r="B68" s="7"/>
      <c r="C68" s="7"/>
      <c r="D68" s="12"/>
      <c r="E68" s="7"/>
      <c r="F68" s="7"/>
      <c r="G68" s="7"/>
      <c r="H68" s="7"/>
      <c r="I68" s="11"/>
    </row>
    <row r="69" spans="2:15" ht="14.4" customHeight="1" x14ac:dyDescent="0.3">
      <c r="B69" s="7" t="s">
        <v>21</v>
      </c>
      <c r="C69" s="7" t="s">
        <v>22</v>
      </c>
      <c r="D69" s="12" t="s">
        <v>23</v>
      </c>
      <c r="E69" s="10">
        <f t="shared" ref="E69:E77" si="4">+F67</f>
        <v>0.54166666666666663</v>
      </c>
      <c r="F69" s="10">
        <v>0.75</v>
      </c>
      <c r="G69" s="7">
        <v>300</v>
      </c>
      <c r="H69" s="7" t="s">
        <v>17</v>
      </c>
      <c r="I69" s="11" t="s">
        <v>216</v>
      </c>
    </row>
    <row r="70" spans="2:15" x14ac:dyDescent="0.3">
      <c r="B70" s="7"/>
      <c r="C70" s="7"/>
      <c r="D70" s="12"/>
      <c r="E70" s="7"/>
      <c r="F70" s="7"/>
      <c r="G70" s="7"/>
      <c r="H70" s="7"/>
      <c r="I70" s="11"/>
    </row>
    <row r="71" spans="2:15" x14ac:dyDescent="0.3">
      <c r="B71" s="7" t="s">
        <v>21</v>
      </c>
      <c r="C71" s="7" t="s">
        <v>41</v>
      </c>
      <c r="D71" s="12" t="s">
        <v>23</v>
      </c>
      <c r="E71" s="10">
        <f t="shared" si="4"/>
        <v>0.75</v>
      </c>
      <c r="F71" s="10">
        <v>0</v>
      </c>
      <c r="G71" s="7">
        <v>360</v>
      </c>
      <c r="H71" s="7" t="s">
        <v>17</v>
      </c>
      <c r="I71" s="11" t="s">
        <v>216</v>
      </c>
    </row>
    <row r="72" spans="2:15" x14ac:dyDescent="0.3">
      <c r="B72" s="7"/>
      <c r="C72" s="7"/>
      <c r="D72" s="12"/>
      <c r="E72" s="7"/>
      <c r="F72" s="7"/>
      <c r="G72" s="7"/>
      <c r="H72" s="7"/>
      <c r="I72" s="11"/>
    </row>
    <row r="73" spans="2:15" x14ac:dyDescent="0.3">
      <c r="B73" s="7" t="s">
        <v>19</v>
      </c>
      <c r="C73" s="7"/>
      <c r="D73" s="12" t="s">
        <v>27</v>
      </c>
      <c r="E73" s="10">
        <f t="shared" si="4"/>
        <v>0</v>
      </c>
      <c r="F73" s="10">
        <v>4.1666666666666664E-2</v>
      </c>
      <c r="G73" s="7">
        <v>60</v>
      </c>
      <c r="H73" s="7" t="s">
        <v>12</v>
      </c>
      <c r="I73" s="11" t="s">
        <v>61</v>
      </c>
    </row>
    <row r="74" spans="2:15" x14ac:dyDescent="0.3">
      <c r="B74" s="7"/>
      <c r="C74" s="7"/>
      <c r="D74" s="12"/>
      <c r="E74" s="7"/>
      <c r="F74" s="7"/>
      <c r="G74" s="7"/>
      <c r="H74" s="7"/>
      <c r="I74" s="11"/>
    </row>
    <row r="75" spans="2:15" x14ac:dyDescent="0.3">
      <c r="B75" s="7" t="s">
        <v>21</v>
      </c>
      <c r="C75" s="7" t="s">
        <v>41</v>
      </c>
      <c r="D75" s="12" t="s">
        <v>84</v>
      </c>
      <c r="E75" s="10">
        <f t="shared" si="4"/>
        <v>4.1666666666666664E-2</v>
      </c>
      <c r="F75" s="10">
        <v>0.16666666666666666</v>
      </c>
      <c r="G75" s="7">
        <v>180</v>
      </c>
      <c r="H75" s="7" t="s">
        <v>17</v>
      </c>
      <c r="I75" s="11" t="s">
        <v>70</v>
      </c>
    </row>
    <row r="76" spans="2:15" x14ac:dyDescent="0.3">
      <c r="B76" s="7"/>
      <c r="C76" s="7"/>
      <c r="D76" s="12"/>
      <c r="E76" s="7"/>
      <c r="F76" s="7"/>
      <c r="G76" s="7"/>
      <c r="H76" s="7"/>
      <c r="I76" s="11"/>
    </row>
    <row r="77" spans="2:15" x14ac:dyDescent="0.3">
      <c r="B77" s="7" t="s">
        <v>21</v>
      </c>
      <c r="C77" s="7" t="s">
        <v>41</v>
      </c>
      <c r="D77" s="12" t="s">
        <v>71</v>
      </c>
      <c r="E77" s="10">
        <f t="shared" si="4"/>
        <v>0.16666666666666666</v>
      </c>
      <c r="F77" s="10">
        <v>0.25</v>
      </c>
      <c r="G77" s="7">
        <v>120</v>
      </c>
      <c r="H77" s="7" t="s">
        <v>17</v>
      </c>
      <c r="I77" s="11" t="s">
        <v>174</v>
      </c>
    </row>
    <row r="78" spans="2:15" x14ac:dyDescent="0.3">
      <c r="B78" s="7"/>
      <c r="C78" s="7"/>
      <c r="D78" s="12"/>
      <c r="E78" s="7"/>
      <c r="F78" s="7"/>
      <c r="G78" s="7"/>
      <c r="H78" s="7"/>
      <c r="I78" s="11"/>
    </row>
    <row r="79" spans="2:15" x14ac:dyDescent="0.3">
      <c r="B79" s="13" t="s">
        <v>166</v>
      </c>
      <c r="C79" s="13"/>
      <c r="D79" s="13"/>
      <c r="E79" s="13"/>
      <c r="F79" s="13"/>
      <c r="G79" s="13"/>
      <c r="H79" s="13"/>
      <c r="I79" s="13"/>
    </row>
  </sheetData>
  <mergeCells count="291">
    <mergeCell ref="I58:I59"/>
    <mergeCell ref="B60:B61"/>
    <mergeCell ref="C60:C61"/>
    <mergeCell ref="D60:D61"/>
    <mergeCell ref="E60:E61"/>
    <mergeCell ref="F60:F61"/>
    <mergeCell ref="G60:G61"/>
    <mergeCell ref="H60:H61"/>
    <mergeCell ref="I60:I61"/>
    <mergeCell ref="B79:I79"/>
    <mergeCell ref="B58:B59"/>
    <mergeCell ref="C58:C59"/>
    <mergeCell ref="D58:D59"/>
    <mergeCell ref="E58:E59"/>
    <mergeCell ref="F58:F59"/>
    <mergeCell ref="G58:G59"/>
    <mergeCell ref="H58:H59"/>
    <mergeCell ref="H77:H78"/>
    <mergeCell ref="I77:I78"/>
    <mergeCell ref="B77:B78"/>
    <mergeCell ref="C77:C78"/>
    <mergeCell ref="D77:D78"/>
    <mergeCell ref="E77:E78"/>
    <mergeCell ref="F77:F78"/>
    <mergeCell ref="G77:G78"/>
    <mergeCell ref="H73:H74"/>
    <mergeCell ref="I73:I74"/>
    <mergeCell ref="B75:B76"/>
    <mergeCell ref="C75:C76"/>
    <mergeCell ref="D75:D76"/>
    <mergeCell ref="E75:E76"/>
    <mergeCell ref="F75:F76"/>
    <mergeCell ref="G75:G76"/>
    <mergeCell ref="H75:H76"/>
    <mergeCell ref="I75:I76"/>
    <mergeCell ref="B73:B74"/>
    <mergeCell ref="C73:C74"/>
    <mergeCell ref="D73:D74"/>
    <mergeCell ref="E73:E74"/>
    <mergeCell ref="F73:F74"/>
    <mergeCell ref="G73:G74"/>
    <mergeCell ref="H69:H70"/>
    <mergeCell ref="I69:I70"/>
    <mergeCell ref="B71:B72"/>
    <mergeCell ref="C71:C72"/>
    <mergeCell ref="D71:D72"/>
    <mergeCell ref="E71:E72"/>
    <mergeCell ref="F71:F72"/>
    <mergeCell ref="G71:G72"/>
    <mergeCell ref="H71:H72"/>
    <mergeCell ref="I71:I72"/>
    <mergeCell ref="B69:B70"/>
    <mergeCell ref="C69:C70"/>
    <mergeCell ref="D69:D70"/>
    <mergeCell ref="E69:E70"/>
    <mergeCell ref="F69:F70"/>
    <mergeCell ref="G69:G70"/>
    <mergeCell ref="H65:H66"/>
    <mergeCell ref="I65:I66"/>
    <mergeCell ref="B67:B68"/>
    <mergeCell ref="C67:C68"/>
    <mergeCell ref="D67:D68"/>
    <mergeCell ref="E67:E68"/>
    <mergeCell ref="F67:F68"/>
    <mergeCell ref="G67:G68"/>
    <mergeCell ref="H67:H68"/>
    <mergeCell ref="I67:I68"/>
    <mergeCell ref="B65:B66"/>
    <mergeCell ref="C65:C66"/>
    <mergeCell ref="D65:D66"/>
    <mergeCell ref="E65:E66"/>
    <mergeCell ref="F65:F66"/>
    <mergeCell ref="G65:G66"/>
    <mergeCell ref="B62:I62"/>
    <mergeCell ref="B63:B64"/>
    <mergeCell ref="C63:C64"/>
    <mergeCell ref="D63:D64"/>
    <mergeCell ref="E63:E64"/>
    <mergeCell ref="F63:F64"/>
    <mergeCell ref="G63:G64"/>
    <mergeCell ref="H63:H64"/>
    <mergeCell ref="I63:I64"/>
    <mergeCell ref="H54:H55"/>
    <mergeCell ref="I54:I55"/>
    <mergeCell ref="B56:B57"/>
    <mergeCell ref="C56:C57"/>
    <mergeCell ref="D56:D57"/>
    <mergeCell ref="E56:E57"/>
    <mergeCell ref="F56:F57"/>
    <mergeCell ref="G56:G57"/>
    <mergeCell ref="H56:H57"/>
    <mergeCell ref="I56:I57"/>
    <mergeCell ref="B54:B55"/>
    <mergeCell ref="C54:C55"/>
    <mergeCell ref="D54:D55"/>
    <mergeCell ref="E54:E55"/>
    <mergeCell ref="F54:F55"/>
    <mergeCell ref="G54:G55"/>
    <mergeCell ref="H50:H51"/>
    <mergeCell ref="I50:I51"/>
    <mergeCell ref="B52:B53"/>
    <mergeCell ref="C52:C53"/>
    <mergeCell ref="D52:D53"/>
    <mergeCell ref="E52:E53"/>
    <mergeCell ref="F52:F53"/>
    <mergeCell ref="G52:G53"/>
    <mergeCell ref="H52:H53"/>
    <mergeCell ref="I52:I53"/>
    <mergeCell ref="B50:B51"/>
    <mergeCell ref="C50:C51"/>
    <mergeCell ref="D50:D51"/>
    <mergeCell ref="E50:E51"/>
    <mergeCell ref="F50:F51"/>
    <mergeCell ref="G50:G51"/>
    <mergeCell ref="H46:H47"/>
    <mergeCell ref="I46:I47"/>
    <mergeCell ref="B48:B49"/>
    <mergeCell ref="C48:C49"/>
    <mergeCell ref="D48:D49"/>
    <mergeCell ref="E48:E49"/>
    <mergeCell ref="F48:F49"/>
    <mergeCell ref="G48:G49"/>
    <mergeCell ref="H48:H49"/>
    <mergeCell ref="I48:I49"/>
    <mergeCell ref="B46:B47"/>
    <mergeCell ref="C46:C47"/>
    <mergeCell ref="D46:D47"/>
    <mergeCell ref="E46:E47"/>
    <mergeCell ref="F46:F47"/>
    <mergeCell ref="G46:G47"/>
    <mergeCell ref="I42:I43"/>
    <mergeCell ref="B44:B45"/>
    <mergeCell ref="C44:C45"/>
    <mergeCell ref="D44:D45"/>
    <mergeCell ref="E44:E45"/>
    <mergeCell ref="F44:F45"/>
    <mergeCell ref="G44:G45"/>
    <mergeCell ref="H44:H45"/>
    <mergeCell ref="I44:I45"/>
    <mergeCell ref="B41:I41"/>
    <mergeCell ref="B42:B43"/>
    <mergeCell ref="C42:C43"/>
    <mergeCell ref="D42:D43"/>
    <mergeCell ref="E42:E43"/>
    <mergeCell ref="F42:F43"/>
    <mergeCell ref="G42:G43"/>
    <mergeCell ref="H42:H43"/>
    <mergeCell ref="H37:H38"/>
    <mergeCell ref="I37:I38"/>
    <mergeCell ref="B39:B40"/>
    <mergeCell ref="C39:C40"/>
    <mergeCell ref="D39:D40"/>
    <mergeCell ref="E39:E40"/>
    <mergeCell ref="F39:F40"/>
    <mergeCell ref="G39:G40"/>
    <mergeCell ref="H39:H40"/>
    <mergeCell ref="I39:I40"/>
    <mergeCell ref="B37:B38"/>
    <mergeCell ref="C37:C38"/>
    <mergeCell ref="D37:D38"/>
    <mergeCell ref="E37:E38"/>
    <mergeCell ref="F37:F38"/>
    <mergeCell ref="G37:G38"/>
    <mergeCell ref="H33:H34"/>
    <mergeCell ref="I33:I34"/>
    <mergeCell ref="B35:B36"/>
    <mergeCell ref="C35:C36"/>
    <mergeCell ref="D35:D36"/>
    <mergeCell ref="E35:E36"/>
    <mergeCell ref="F35:F36"/>
    <mergeCell ref="G35:G36"/>
    <mergeCell ref="H35:H36"/>
    <mergeCell ref="I35:I36"/>
    <mergeCell ref="B33:B34"/>
    <mergeCell ref="C33:C34"/>
    <mergeCell ref="D33:D34"/>
    <mergeCell ref="E33:E34"/>
    <mergeCell ref="F33:F34"/>
    <mergeCell ref="G33:G34"/>
    <mergeCell ref="H29:H30"/>
    <mergeCell ref="I29:I30"/>
    <mergeCell ref="B31:B32"/>
    <mergeCell ref="C31:C32"/>
    <mergeCell ref="D31:D32"/>
    <mergeCell ref="E31:E32"/>
    <mergeCell ref="F31:F32"/>
    <mergeCell ref="G31:G32"/>
    <mergeCell ref="H31:H32"/>
    <mergeCell ref="I31:I32"/>
    <mergeCell ref="B29:B30"/>
    <mergeCell ref="C29:C30"/>
    <mergeCell ref="D29:D30"/>
    <mergeCell ref="E29:E30"/>
    <mergeCell ref="F29:F30"/>
    <mergeCell ref="G29:G30"/>
    <mergeCell ref="H25:H26"/>
    <mergeCell ref="I25:I26"/>
    <mergeCell ref="B27:B28"/>
    <mergeCell ref="C27:C28"/>
    <mergeCell ref="D27:D28"/>
    <mergeCell ref="E27:E28"/>
    <mergeCell ref="F27:F28"/>
    <mergeCell ref="G27:G28"/>
    <mergeCell ref="H27:H28"/>
    <mergeCell ref="I27:I28"/>
    <mergeCell ref="B25:B26"/>
    <mergeCell ref="C25:C26"/>
    <mergeCell ref="D25:D26"/>
    <mergeCell ref="E25:E26"/>
    <mergeCell ref="F25:F26"/>
    <mergeCell ref="G25:G26"/>
    <mergeCell ref="H21:H22"/>
    <mergeCell ref="I21:I22"/>
    <mergeCell ref="B23:B24"/>
    <mergeCell ref="C23:C24"/>
    <mergeCell ref="D23:D24"/>
    <mergeCell ref="E23:E24"/>
    <mergeCell ref="F23:F24"/>
    <mergeCell ref="G23:G24"/>
    <mergeCell ref="H23:H24"/>
    <mergeCell ref="I23:I24"/>
    <mergeCell ref="B21:B22"/>
    <mergeCell ref="C21:C22"/>
    <mergeCell ref="D21:D22"/>
    <mergeCell ref="E21:E22"/>
    <mergeCell ref="F21:F22"/>
    <mergeCell ref="G21:G22"/>
    <mergeCell ref="H17:H18"/>
    <mergeCell ref="I17:I18"/>
    <mergeCell ref="B19:B20"/>
    <mergeCell ref="C19:C20"/>
    <mergeCell ref="D19:D20"/>
    <mergeCell ref="E19:E20"/>
    <mergeCell ref="F19:F20"/>
    <mergeCell ref="G19:G20"/>
    <mergeCell ref="H19:H20"/>
    <mergeCell ref="I19:I20"/>
    <mergeCell ref="B17:B18"/>
    <mergeCell ref="C17:C18"/>
    <mergeCell ref="D17:D18"/>
    <mergeCell ref="E17:E18"/>
    <mergeCell ref="F17:F18"/>
    <mergeCell ref="G17:G18"/>
    <mergeCell ref="H13:H14"/>
    <mergeCell ref="I13:I14"/>
    <mergeCell ref="B15:B16"/>
    <mergeCell ref="C15:C16"/>
    <mergeCell ref="D15:D16"/>
    <mergeCell ref="E15:E16"/>
    <mergeCell ref="F15:F16"/>
    <mergeCell ref="G15:G16"/>
    <mergeCell ref="H15:H16"/>
    <mergeCell ref="I15:I16"/>
    <mergeCell ref="B13:B14"/>
    <mergeCell ref="C13:C14"/>
    <mergeCell ref="D13:D14"/>
    <mergeCell ref="E13:E14"/>
    <mergeCell ref="F13:F14"/>
    <mergeCell ref="G13:G14"/>
    <mergeCell ref="H9:H10"/>
    <mergeCell ref="I9:I10"/>
    <mergeCell ref="B11:B12"/>
    <mergeCell ref="C11:C12"/>
    <mergeCell ref="D11:D12"/>
    <mergeCell ref="E11:E12"/>
    <mergeCell ref="F11:F12"/>
    <mergeCell ref="G11:G12"/>
    <mergeCell ref="H11:H12"/>
    <mergeCell ref="I11:I12"/>
    <mergeCell ref="B9:B10"/>
    <mergeCell ref="C9:C10"/>
    <mergeCell ref="D9:D10"/>
    <mergeCell ref="E9:E10"/>
    <mergeCell ref="F9:F10"/>
    <mergeCell ref="G9:G10"/>
    <mergeCell ref="H5:H6"/>
    <mergeCell ref="I5:I6"/>
    <mergeCell ref="B7:B8"/>
    <mergeCell ref="C7:C8"/>
    <mergeCell ref="D7:D8"/>
    <mergeCell ref="E7:E8"/>
    <mergeCell ref="F7:F8"/>
    <mergeCell ref="G7:G8"/>
    <mergeCell ref="H7:H8"/>
    <mergeCell ref="I7:I8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8A35-4FB4-4BE0-91E3-DD15249E7B0F}">
  <dimension ref="A2:O75"/>
  <sheetViews>
    <sheetView topLeftCell="A38" zoomScale="70" zoomScaleNormal="70" workbookViewId="0">
      <selection activeCell="B4" sqref="B4:I75"/>
    </sheetView>
  </sheetViews>
  <sheetFormatPr baseColWidth="10" defaultRowHeight="14.4" x14ac:dyDescent="0.3"/>
  <cols>
    <col min="2" max="2" width="11.6640625" bestFit="1" customWidth="1"/>
    <col min="3" max="3" width="12.77734375" customWidth="1"/>
    <col min="4" max="4" width="30.77734375" bestFit="1" customWidth="1"/>
    <col min="5" max="5" width="15.44140625" bestFit="1" customWidth="1"/>
    <col min="6" max="6" width="11.77734375" bestFit="1" customWidth="1"/>
    <col min="7" max="7" width="26" bestFit="1" customWidth="1"/>
    <col min="8" max="8" width="19.33203125" bestFit="1" customWidth="1"/>
    <col min="9" max="9" width="51.109375" customWidth="1"/>
  </cols>
  <sheetData>
    <row r="2" spans="1:14" ht="15.6" x14ac:dyDescent="0.3">
      <c r="A2" s="2" t="s">
        <v>0</v>
      </c>
      <c r="B2" s="3">
        <v>45730</v>
      </c>
    </row>
    <row r="4" spans="1:14" ht="15.6" x14ac:dyDescent="0.3"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</row>
    <row r="5" spans="1:14" x14ac:dyDescent="0.3">
      <c r="B5" s="7" t="s">
        <v>9</v>
      </c>
      <c r="C5" s="7" t="s">
        <v>10</v>
      </c>
      <c r="D5" s="12" t="s">
        <v>84</v>
      </c>
      <c r="E5" s="10">
        <v>0.25</v>
      </c>
      <c r="F5" s="10">
        <v>0.32291666666666669</v>
      </c>
      <c r="G5" s="7">
        <v>105</v>
      </c>
      <c r="H5" s="7" t="s">
        <v>17</v>
      </c>
      <c r="I5" s="11" t="s">
        <v>70</v>
      </c>
    </row>
    <row r="6" spans="1:14" x14ac:dyDescent="0.3">
      <c r="B6" s="7"/>
      <c r="C6" s="7"/>
      <c r="D6" s="12"/>
      <c r="E6" s="7"/>
      <c r="F6" s="7"/>
      <c r="G6" s="7"/>
      <c r="H6" s="7"/>
      <c r="I6" s="11"/>
    </row>
    <row r="7" spans="1:14" ht="14.4" customHeight="1" x14ac:dyDescent="0.3">
      <c r="B7" s="7" t="s">
        <v>9</v>
      </c>
      <c r="C7" s="7" t="s">
        <v>10</v>
      </c>
      <c r="D7" s="12" t="s">
        <v>62</v>
      </c>
      <c r="E7" s="10">
        <f>+F5</f>
        <v>0.32291666666666669</v>
      </c>
      <c r="F7" s="10">
        <v>0.33333333333333331</v>
      </c>
      <c r="G7" s="7">
        <v>15</v>
      </c>
      <c r="H7" s="7" t="s">
        <v>17</v>
      </c>
      <c r="I7" s="11" t="s">
        <v>50</v>
      </c>
    </row>
    <row r="8" spans="1:14" x14ac:dyDescent="0.3">
      <c r="B8" s="7"/>
      <c r="C8" s="7"/>
      <c r="D8" s="12"/>
      <c r="E8" s="7"/>
      <c r="F8" s="7"/>
      <c r="G8" s="7"/>
      <c r="H8" s="7"/>
      <c r="I8" s="11"/>
      <c r="L8" s="5"/>
    </row>
    <row r="9" spans="1:14" ht="14.4" customHeight="1" x14ac:dyDescent="0.3">
      <c r="B9" s="7" t="s">
        <v>9</v>
      </c>
      <c r="C9" s="7" t="s">
        <v>10</v>
      </c>
      <c r="D9" s="12" t="s">
        <v>73</v>
      </c>
      <c r="E9" s="10">
        <f>+F7</f>
        <v>0.33333333333333331</v>
      </c>
      <c r="F9" s="10">
        <v>0.45833333333333331</v>
      </c>
      <c r="G9" s="7">
        <v>180</v>
      </c>
      <c r="H9" s="7" t="s">
        <v>17</v>
      </c>
      <c r="I9" s="11" t="s">
        <v>200</v>
      </c>
      <c r="L9" s="5"/>
    </row>
    <row r="10" spans="1:14" x14ac:dyDescent="0.3">
      <c r="B10" s="7"/>
      <c r="C10" s="7"/>
      <c r="D10" s="12"/>
      <c r="E10" s="7"/>
      <c r="F10" s="7"/>
      <c r="G10" s="7"/>
      <c r="H10" s="7"/>
      <c r="I10" s="11"/>
      <c r="L10" s="5"/>
    </row>
    <row r="11" spans="1:14" ht="14.4" customHeight="1" x14ac:dyDescent="0.3">
      <c r="B11" s="7" t="s">
        <v>9</v>
      </c>
      <c r="C11" s="7" t="s">
        <v>10</v>
      </c>
      <c r="D11" s="9" t="s">
        <v>62</v>
      </c>
      <c r="E11" s="10">
        <f>+F9</f>
        <v>0.45833333333333331</v>
      </c>
      <c r="F11" s="10">
        <v>0.46875</v>
      </c>
      <c r="G11" s="7">
        <v>15</v>
      </c>
      <c r="H11" s="7" t="s">
        <v>17</v>
      </c>
      <c r="I11" s="11" t="s">
        <v>50</v>
      </c>
      <c r="L11" s="5"/>
    </row>
    <row r="12" spans="1:14" x14ac:dyDescent="0.3">
      <c r="B12" s="7"/>
      <c r="C12" s="7"/>
      <c r="D12" s="9"/>
      <c r="E12" s="7"/>
      <c r="F12" s="7"/>
      <c r="G12" s="7"/>
      <c r="H12" s="7"/>
      <c r="I12" s="11"/>
      <c r="L12" s="5"/>
      <c r="N12" s="5"/>
    </row>
    <row r="13" spans="1:14" x14ac:dyDescent="0.3">
      <c r="B13" s="7" t="s">
        <v>9</v>
      </c>
      <c r="C13" s="7" t="s">
        <v>10</v>
      </c>
      <c r="D13" s="9" t="s">
        <v>71</v>
      </c>
      <c r="E13" s="10">
        <f>+F11</f>
        <v>0.46875</v>
      </c>
      <c r="F13" s="10">
        <v>0.5</v>
      </c>
      <c r="G13" s="7">
        <v>45</v>
      </c>
      <c r="H13" s="7" t="s">
        <v>17</v>
      </c>
      <c r="I13" s="11" t="s">
        <v>199</v>
      </c>
      <c r="L13" s="5"/>
      <c r="N13" s="5"/>
    </row>
    <row r="14" spans="1:14" x14ac:dyDescent="0.3">
      <c r="B14" s="7"/>
      <c r="C14" s="7"/>
      <c r="D14" s="9"/>
      <c r="E14" s="7"/>
      <c r="F14" s="7"/>
      <c r="G14" s="7"/>
      <c r="H14" s="7"/>
      <c r="I14" s="11"/>
      <c r="L14" s="5"/>
      <c r="N14" s="5"/>
    </row>
    <row r="15" spans="1:14" x14ac:dyDescent="0.3">
      <c r="B15" s="7" t="s">
        <v>19</v>
      </c>
      <c r="C15" s="7"/>
      <c r="D15" s="9" t="s">
        <v>27</v>
      </c>
      <c r="E15" s="10">
        <f t="shared" ref="E15" si="0">+F13</f>
        <v>0.5</v>
      </c>
      <c r="F15" s="10">
        <v>0.54166666666666663</v>
      </c>
      <c r="G15" s="7">
        <v>60</v>
      </c>
      <c r="H15" s="7" t="s">
        <v>17</v>
      </c>
      <c r="I15" s="11" t="s">
        <v>20</v>
      </c>
      <c r="L15" s="5"/>
      <c r="N15" s="5"/>
    </row>
    <row r="16" spans="1:14" x14ac:dyDescent="0.3">
      <c r="B16" s="7"/>
      <c r="C16" s="7"/>
      <c r="D16" s="9"/>
      <c r="E16" s="7"/>
      <c r="F16" s="7"/>
      <c r="G16" s="7"/>
      <c r="H16" s="7"/>
      <c r="I16" s="11"/>
      <c r="N16" s="5"/>
    </row>
    <row r="17" spans="2:15" ht="14.4" customHeight="1" x14ac:dyDescent="0.3">
      <c r="B17" s="7" t="s">
        <v>9</v>
      </c>
      <c r="C17" s="7" t="s">
        <v>10</v>
      </c>
      <c r="D17" s="9" t="s">
        <v>13</v>
      </c>
      <c r="E17" s="10">
        <f t="shared" ref="E17:E23" si="1">+F15</f>
        <v>0.54166666666666663</v>
      </c>
      <c r="F17" s="10">
        <v>0.75</v>
      </c>
      <c r="G17" s="7">
        <v>300</v>
      </c>
      <c r="H17" s="7" t="s">
        <v>17</v>
      </c>
      <c r="I17" s="11" t="s">
        <v>216</v>
      </c>
    </row>
    <row r="18" spans="2:15" x14ac:dyDescent="0.3">
      <c r="B18" s="7"/>
      <c r="C18" s="7"/>
      <c r="D18" s="9"/>
      <c r="E18" s="7"/>
      <c r="F18" s="7"/>
      <c r="G18" s="7"/>
      <c r="H18" s="7"/>
      <c r="I18" s="11"/>
    </row>
    <row r="19" spans="2:15" x14ac:dyDescent="0.3">
      <c r="B19" s="7" t="s">
        <v>9</v>
      </c>
      <c r="C19" s="7" t="s">
        <v>31</v>
      </c>
      <c r="D19" s="9" t="s">
        <v>13</v>
      </c>
      <c r="E19" s="10">
        <f t="shared" si="1"/>
        <v>0.75</v>
      </c>
      <c r="F19" s="10">
        <v>0</v>
      </c>
      <c r="G19" s="7">
        <v>360</v>
      </c>
      <c r="H19" s="7" t="s">
        <v>17</v>
      </c>
      <c r="I19" s="11" t="s">
        <v>216</v>
      </c>
    </row>
    <row r="20" spans="2:15" x14ac:dyDescent="0.3">
      <c r="B20" s="7"/>
      <c r="C20" s="7"/>
      <c r="D20" s="9"/>
      <c r="E20" s="7"/>
      <c r="F20" s="7"/>
      <c r="G20" s="7"/>
      <c r="H20" s="7"/>
      <c r="I20" s="11"/>
    </row>
    <row r="21" spans="2:15" ht="14.4" customHeight="1" x14ac:dyDescent="0.3">
      <c r="B21" s="7" t="s">
        <v>19</v>
      </c>
      <c r="C21" s="7"/>
      <c r="D21" s="12" t="s">
        <v>27</v>
      </c>
      <c r="E21" s="10">
        <f t="shared" si="1"/>
        <v>0</v>
      </c>
      <c r="F21" s="10">
        <v>4.1666666666666664E-2</v>
      </c>
      <c r="G21" s="7">
        <v>60</v>
      </c>
      <c r="H21" s="7" t="s">
        <v>17</v>
      </c>
      <c r="I21" s="11" t="s">
        <v>20</v>
      </c>
    </row>
    <row r="22" spans="2:15" x14ac:dyDescent="0.3">
      <c r="B22" s="7"/>
      <c r="C22" s="7"/>
      <c r="D22" s="12"/>
      <c r="E22" s="7"/>
      <c r="F22" s="7"/>
      <c r="G22" s="7"/>
      <c r="H22" s="7"/>
      <c r="I22" s="11"/>
    </row>
    <row r="23" spans="2:15" ht="14.4" customHeight="1" x14ac:dyDescent="0.3">
      <c r="B23" s="7" t="s">
        <v>9</v>
      </c>
      <c r="C23" s="7" t="s">
        <v>31</v>
      </c>
      <c r="D23" s="12" t="s">
        <v>13</v>
      </c>
      <c r="E23" s="10">
        <f t="shared" si="1"/>
        <v>4.1666666666666664E-2</v>
      </c>
      <c r="F23" s="10">
        <v>0.25</v>
      </c>
      <c r="G23" s="7">
        <v>300</v>
      </c>
      <c r="H23" s="7" t="s">
        <v>17</v>
      </c>
      <c r="I23" s="11" t="s">
        <v>216</v>
      </c>
    </row>
    <row r="24" spans="2:15" x14ac:dyDescent="0.3">
      <c r="B24" s="7"/>
      <c r="C24" s="7"/>
      <c r="D24" s="12"/>
      <c r="E24" s="7"/>
      <c r="F24" s="7"/>
      <c r="G24" s="7"/>
      <c r="H24" s="7"/>
      <c r="I24" s="11"/>
    </row>
    <row r="25" spans="2:15" x14ac:dyDescent="0.3">
      <c r="B25" s="13" t="s">
        <v>184</v>
      </c>
      <c r="C25" s="13"/>
      <c r="D25" s="13"/>
      <c r="E25" s="13"/>
      <c r="F25" s="13"/>
      <c r="G25" s="13"/>
      <c r="H25" s="13"/>
      <c r="I25" s="13"/>
    </row>
    <row r="26" spans="2:15" x14ac:dyDescent="0.3">
      <c r="B26" s="7" t="s">
        <v>14</v>
      </c>
      <c r="C26" s="7" t="s">
        <v>15</v>
      </c>
      <c r="D26" s="12" t="s">
        <v>84</v>
      </c>
      <c r="E26" s="10">
        <v>0.25</v>
      </c>
      <c r="F26" s="10">
        <v>0.29166666666666669</v>
      </c>
      <c r="G26" s="7">
        <v>60</v>
      </c>
      <c r="H26" s="7" t="s">
        <v>17</v>
      </c>
      <c r="I26" s="11" t="s">
        <v>70</v>
      </c>
    </row>
    <row r="27" spans="2:15" x14ac:dyDescent="0.3">
      <c r="B27" s="7"/>
      <c r="C27" s="7"/>
      <c r="D27" s="12"/>
      <c r="E27" s="7"/>
      <c r="F27" s="7"/>
      <c r="G27" s="7"/>
      <c r="H27" s="7"/>
      <c r="I27" s="11"/>
      <c r="O27" s="5"/>
    </row>
    <row r="28" spans="2:15" x14ac:dyDescent="0.3">
      <c r="B28" s="7" t="s">
        <v>14</v>
      </c>
      <c r="C28" s="7" t="s">
        <v>15</v>
      </c>
      <c r="D28" s="12" t="s">
        <v>62</v>
      </c>
      <c r="E28" s="10">
        <f>+F26</f>
        <v>0.29166666666666669</v>
      </c>
      <c r="F28" s="10">
        <v>0.35416666666666669</v>
      </c>
      <c r="G28" s="7">
        <v>90</v>
      </c>
      <c r="H28" s="7" t="s">
        <v>17</v>
      </c>
      <c r="I28" s="11" t="s">
        <v>68</v>
      </c>
      <c r="K28" s="1"/>
      <c r="O28" s="5"/>
    </row>
    <row r="29" spans="2:15" x14ac:dyDescent="0.3">
      <c r="B29" s="7"/>
      <c r="C29" s="7"/>
      <c r="D29" s="12"/>
      <c r="E29" s="7"/>
      <c r="F29" s="7"/>
      <c r="G29" s="7"/>
      <c r="H29" s="7"/>
      <c r="I29" s="11"/>
      <c r="O29" s="5"/>
    </row>
    <row r="30" spans="2:15" ht="14.4" customHeight="1" x14ac:dyDescent="0.3">
      <c r="B30" s="7" t="s">
        <v>14</v>
      </c>
      <c r="C30" s="7" t="s">
        <v>15</v>
      </c>
      <c r="D30" s="12" t="s">
        <v>73</v>
      </c>
      <c r="E30" s="10">
        <f>+F28</f>
        <v>0.35416666666666669</v>
      </c>
      <c r="F30" s="10">
        <v>0.4375</v>
      </c>
      <c r="G30" s="7">
        <v>120</v>
      </c>
      <c r="H30" s="7" t="s">
        <v>17</v>
      </c>
      <c r="I30" s="11" t="s">
        <v>171</v>
      </c>
      <c r="O30" s="5"/>
    </row>
    <row r="31" spans="2:15" x14ac:dyDescent="0.3">
      <c r="B31" s="7"/>
      <c r="C31" s="7"/>
      <c r="D31" s="12"/>
      <c r="E31" s="7"/>
      <c r="F31" s="7"/>
      <c r="G31" s="7"/>
      <c r="H31" s="7"/>
      <c r="I31" s="11"/>
      <c r="O31" s="5"/>
    </row>
    <row r="32" spans="2:15" x14ac:dyDescent="0.3">
      <c r="B32" s="7" t="s">
        <v>14</v>
      </c>
      <c r="C32" s="7" t="s">
        <v>15</v>
      </c>
      <c r="D32" s="12" t="s">
        <v>62</v>
      </c>
      <c r="E32" s="10">
        <f t="shared" ref="E32" si="2">+F30</f>
        <v>0.4375</v>
      </c>
      <c r="F32" s="10">
        <v>0.5</v>
      </c>
      <c r="G32" s="7">
        <v>90</v>
      </c>
      <c r="H32" s="7" t="s">
        <v>17</v>
      </c>
      <c r="I32" s="11" t="s">
        <v>68</v>
      </c>
      <c r="O32" s="5"/>
    </row>
    <row r="33" spans="2:15" x14ac:dyDescent="0.3">
      <c r="B33" s="7"/>
      <c r="C33" s="7"/>
      <c r="D33" s="12"/>
      <c r="E33" s="7"/>
      <c r="F33" s="7"/>
      <c r="G33" s="7"/>
      <c r="H33" s="7"/>
      <c r="I33" s="11"/>
    </row>
    <row r="34" spans="2:15" x14ac:dyDescent="0.3">
      <c r="B34" s="7" t="s">
        <v>19</v>
      </c>
      <c r="C34" s="7"/>
      <c r="D34" s="12" t="s">
        <v>27</v>
      </c>
      <c r="E34" s="10">
        <f t="shared" ref="E34" si="3">+F32</f>
        <v>0.5</v>
      </c>
      <c r="F34" s="10">
        <v>0.54166666666666663</v>
      </c>
      <c r="G34" s="7">
        <v>60</v>
      </c>
      <c r="H34" s="7" t="s">
        <v>17</v>
      </c>
      <c r="I34" s="11" t="s">
        <v>20</v>
      </c>
      <c r="K34" s="6"/>
      <c r="O34" s="5"/>
    </row>
    <row r="35" spans="2:15" x14ac:dyDescent="0.3">
      <c r="B35" s="7"/>
      <c r="C35" s="7"/>
      <c r="D35" s="12"/>
      <c r="E35" s="7"/>
      <c r="F35" s="7"/>
      <c r="G35" s="7"/>
      <c r="H35" s="7"/>
      <c r="I35" s="11"/>
      <c r="O35" s="5"/>
    </row>
    <row r="36" spans="2:15" x14ac:dyDescent="0.3">
      <c r="B36" s="7" t="s">
        <v>33</v>
      </c>
      <c r="C36" s="7" t="s">
        <v>15</v>
      </c>
      <c r="D36" s="12" t="s">
        <v>71</v>
      </c>
      <c r="E36" s="10">
        <f t="shared" ref="E36:E48" si="4">+F34</f>
        <v>0.54166666666666663</v>
      </c>
      <c r="F36" s="10">
        <v>0.75</v>
      </c>
      <c r="G36" s="7">
        <v>300</v>
      </c>
      <c r="H36" s="7" t="s">
        <v>17</v>
      </c>
      <c r="I36" s="11" t="s">
        <v>187</v>
      </c>
      <c r="O36" s="5"/>
    </row>
    <row r="37" spans="2:15" x14ac:dyDescent="0.3">
      <c r="B37" s="7"/>
      <c r="C37" s="7"/>
      <c r="D37" s="12"/>
      <c r="E37" s="7"/>
      <c r="F37" s="7"/>
      <c r="G37" s="7"/>
      <c r="H37" s="7"/>
      <c r="I37" s="11"/>
      <c r="O37" s="5"/>
    </row>
    <row r="38" spans="2:15" x14ac:dyDescent="0.3">
      <c r="B38" s="7" t="s">
        <v>14</v>
      </c>
      <c r="C38" s="7" t="s">
        <v>34</v>
      </c>
      <c r="D38" s="12" t="s">
        <v>84</v>
      </c>
      <c r="E38" s="10">
        <f t="shared" si="4"/>
        <v>0.75</v>
      </c>
      <c r="F38" s="10">
        <v>0.79166666666666663</v>
      </c>
      <c r="G38" s="7">
        <v>60</v>
      </c>
      <c r="H38" s="7" t="s">
        <v>17</v>
      </c>
      <c r="I38" s="11" t="s">
        <v>70</v>
      </c>
      <c r="O38" s="5"/>
    </row>
    <row r="39" spans="2:15" x14ac:dyDescent="0.3">
      <c r="B39" s="7"/>
      <c r="C39" s="7"/>
      <c r="D39" s="12"/>
      <c r="E39" s="7"/>
      <c r="F39" s="7"/>
      <c r="G39" s="7"/>
      <c r="H39" s="7"/>
      <c r="I39" s="11"/>
      <c r="O39" s="5"/>
    </row>
    <row r="40" spans="2:15" ht="14.4" customHeight="1" x14ac:dyDescent="0.3">
      <c r="B40" s="7" t="s">
        <v>14</v>
      </c>
      <c r="C40" s="7" t="s">
        <v>34</v>
      </c>
      <c r="D40" s="12" t="s">
        <v>62</v>
      </c>
      <c r="E40" s="10">
        <f t="shared" si="4"/>
        <v>0.79166666666666663</v>
      </c>
      <c r="F40" s="10">
        <v>0.85416666666666663</v>
      </c>
      <c r="G40" s="7">
        <v>90</v>
      </c>
      <c r="H40" s="7" t="s">
        <v>17</v>
      </c>
      <c r="I40" s="11" t="s">
        <v>68</v>
      </c>
    </row>
    <row r="41" spans="2:15" x14ac:dyDescent="0.3">
      <c r="B41" s="7"/>
      <c r="C41" s="7"/>
      <c r="D41" s="12"/>
      <c r="E41" s="7"/>
      <c r="F41" s="7"/>
      <c r="G41" s="7"/>
      <c r="H41" s="7"/>
      <c r="I41" s="11"/>
      <c r="O41" s="5"/>
    </row>
    <row r="42" spans="2:15" x14ac:dyDescent="0.3">
      <c r="B42" s="7" t="s">
        <v>14</v>
      </c>
      <c r="C42" s="7" t="s">
        <v>34</v>
      </c>
      <c r="D42" s="12" t="s">
        <v>73</v>
      </c>
      <c r="E42" s="10">
        <f t="shared" si="4"/>
        <v>0.85416666666666663</v>
      </c>
      <c r="F42" s="10">
        <v>0</v>
      </c>
      <c r="G42" s="7">
        <v>210</v>
      </c>
      <c r="H42" s="7" t="s">
        <v>17</v>
      </c>
      <c r="I42" s="11" t="s">
        <v>188</v>
      </c>
      <c r="O42" s="5"/>
    </row>
    <row r="43" spans="2:15" x14ac:dyDescent="0.3">
      <c r="B43" s="7"/>
      <c r="C43" s="7"/>
      <c r="D43" s="12"/>
      <c r="E43" s="7"/>
      <c r="F43" s="7"/>
      <c r="G43" s="7"/>
      <c r="H43" s="7"/>
      <c r="I43" s="11"/>
      <c r="O43" s="5"/>
    </row>
    <row r="44" spans="2:15" x14ac:dyDescent="0.3">
      <c r="B44" s="7" t="s">
        <v>19</v>
      </c>
      <c r="C44" s="7"/>
      <c r="D44" s="12" t="s">
        <v>27</v>
      </c>
      <c r="E44" s="10">
        <f t="shared" si="4"/>
        <v>0</v>
      </c>
      <c r="F44" s="10">
        <v>4.1666666666666664E-2</v>
      </c>
      <c r="G44" s="7">
        <v>60</v>
      </c>
      <c r="H44" s="7" t="s">
        <v>17</v>
      </c>
      <c r="I44" s="11" t="s">
        <v>20</v>
      </c>
      <c r="O44" s="5"/>
    </row>
    <row r="45" spans="2:15" x14ac:dyDescent="0.3">
      <c r="B45" s="7"/>
      <c r="C45" s="7"/>
      <c r="D45" s="12"/>
      <c r="E45" s="7"/>
      <c r="F45" s="7"/>
      <c r="G45" s="7"/>
      <c r="H45" s="7"/>
      <c r="I45" s="11"/>
      <c r="O45" s="5"/>
    </row>
    <row r="46" spans="2:15" x14ac:dyDescent="0.3">
      <c r="B46" s="7" t="s">
        <v>14</v>
      </c>
      <c r="C46" s="7" t="s">
        <v>34</v>
      </c>
      <c r="D46" s="12" t="s">
        <v>62</v>
      </c>
      <c r="E46" s="10">
        <f t="shared" si="4"/>
        <v>4.1666666666666664E-2</v>
      </c>
      <c r="F46" s="10">
        <v>6.25E-2</v>
      </c>
      <c r="G46" s="7">
        <v>30</v>
      </c>
      <c r="H46" s="7" t="s">
        <v>12</v>
      </c>
      <c r="I46" s="11" t="s">
        <v>68</v>
      </c>
      <c r="O46" s="5"/>
    </row>
    <row r="47" spans="2:15" x14ac:dyDescent="0.3">
      <c r="B47" s="7"/>
      <c r="C47" s="7"/>
      <c r="D47" s="12"/>
      <c r="E47" s="7"/>
      <c r="F47" s="7"/>
      <c r="G47" s="7"/>
      <c r="H47" s="7"/>
      <c r="I47" s="11"/>
      <c r="O47" s="5"/>
    </row>
    <row r="48" spans="2:15" x14ac:dyDescent="0.3">
      <c r="B48" s="7" t="s">
        <v>14</v>
      </c>
      <c r="C48" s="7" t="s">
        <v>34</v>
      </c>
      <c r="D48" s="12" t="s">
        <v>73</v>
      </c>
      <c r="E48" s="10">
        <f t="shared" si="4"/>
        <v>6.25E-2</v>
      </c>
      <c r="F48" s="10">
        <v>0.22916666666666666</v>
      </c>
      <c r="G48" s="7">
        <v>240</v>
      </c>
      <c r="H48" s="7" t="s">
        <v>17</v>
      </c>
      <c r="I48" s="11" t="s">
        <v>189</v>
      </c>
      <c r="O48" s="5"/>
    </row>
    <row r="49" spans="2:15" x14ac:dyDescent="0.3">
      <c r="B49" s="7"/>
      <c r="C49" s="7"/>
      <c r="D49" s="12"/>
      <c r="E49" s="7"/>
      <c r="F49" s="7"/>
      <c r="G49" s="7"/>
      <c r="H49" s="7"/>
      <c r="I49" s="11"/>
      <c r="O49" s="5"/>
    </row>
    <row r="50" spans="2:15" x14ac:dyDescent="0.3">
      <c r="B50" s="13" t="s">
        <v>185</v>
      </c>
      <c r="C50" s="13"/>
      <c r="D50" s="13"/>
      <c r="E50" s="13"/>
      <c r="F50" s="13"/>
      <c r="G50" s="13"/>
      <c r="H50" s="13"/>
      <c r="I50" s="13"/>
      <c r="O50" s="5"/>
    </row>
    <row r="51" spans="2:15" x14ac:dyDescent="0.3">
      <c r="B51" s="7" t="s">
        <v>21</v>
      </c>
      <c r="C51" s="7" t="s">
        <v>22</v>
      </c>
      <c r="D51" s="12" t="s">
        <v>84</v>
      </c>
      <c r="E51" s="10">
        <v>0.25</v>
      </c>
      <c r="F51" s="10">
        <v>0.29166666666666669</v>
      </c>
      <c r="G51" s="7">
        <v>60</v>
      </c>
      <c r="H51" s="7" t="s">
        <v>17</v>
      </c>
      <c r="I51" s="11" t="s">
        <v>70</v>
      </c>
      <c r="O51" s="5"/>
    </row>
    <row r="52" spans="2:15" x14ac:dyDescent="0.3">
      <c r="B52" s="7"/>
      <c r="C52" s="7"/>
      <c r="D52" s="12"/>
      <c r="E52" s="7"/>
      <c r="F52" s="7"/>
      <c r="G52" s="7"/>
      <c r="H52" s="7"/>
      <c r="I52" s="11"/>
      <c r="O52" s="5"/>
    </row>
    <row r="53" spans="2:15" x14ac:dyDescent="0.3">
      <c r="B53" s="7" t="s">
        <v>21</v>
      </c>
      <c r="C53" s="7" t="s">
        <v>22</v>
      </c>
      <c r="D53" s="12" t="s">
        <v>71</v>
      </c>
      <c r="E53" s="10">
        <f>+F51</f>
        <v>0.29166666666666669</v>
      </c>
      <c r="F53" s="10">
        <v>0.5</v>
      </c>
      <c r="G53" s="7">
        <v>300</v>
      </c>
      <c r="H53" s="7" t="s">
        <v>17</v>
      </c>
      <c r="I53" s="11" t="s">
        <v>190</v>
      </c>
      <c r="O53" s="5"/>
    </row>
    <row r="54" spans="2:15" x14ac:dyDescent="0.3">
      <c r="B54" s="7"/>
      <c r="C54" s="7"/>
      <c r="D54" s="12"/>
      <c r="E54" s="7"/>
      <c r="F54" s="7"/>
      <c r="G54" s="7"/>
      <c r="H54" s="7"/>
      <c r="I54" s="11"/>
      <c r="O54" s="5"/>
    </row>
    <row r="55" spans="2:15" x14ac:dyDescent="0.3">
      <c r="B55" s="7" t="s">
        <v>19</v>
      </c>
      <c r="C55" s="7"/>
      <c r="D55" s="12" t="s">
        <v>27</v>
      </c>
      <c r="E55" s="10">
        <f t="shared" ref="E55" si="5">+F53</f>
        <v>0.5</v>
      </c>
      <c r="F55" s="10">
        <v>0.54166666666666663</v>
      </c>
      <c r="G55" s="7">
        <v>60</v>
      </c>
      <c r="H55" s="7" t="s">
        <v>12</v>
      </c>
      <c r="I55" s="11" t="s">
        <v>102</v>
      </c>
    </row>
    <row r="56" spans="2:15" x14ac:dyDescent="0.3">
      <c r="B56" s="7"/>
      <c r="C56" s="7"/>
      <c r="D56" s="12"/>
      <c r="E56" s="7"/>
      <c r="F56" s="7"/>
      <c r="G56" s="7"/>
      <c r="H56" s="7"/>
      <c r="I56" s="11"/>
    </row>
    <row r="57" spans="2:15" ht="14.4" customHeight="1" x14ac:dyDescent="0.3">
      <c r="B57" s="7" t="s">
        <v>21</v>
      </c>
      <c r="C57" s="7" t="s">
        <v>22</v>
      </c>
      <c r="D57" s="12" t="s">
        <v>84</v>
      </c>
      <c r="E57" s="10">
        <f t="shared" ref="E57:E73" si="6">+F55</f>
        <v>0.54166666666666663</v>
      </c>
      <c r="F57" s="10">
        <v>0.6875</v>
      </c>
      <c r="G57" s="7">
        <v>210</v>
      </c>
      <c r="H57" s="7" t="s">
        <v>17</v>
      </c>
      <c r="I57" s="11" t="s">
        <v>70</v>
      </c>
    </row>
    <row r="58" spans="2:15" x14ac:dyDescent="0.3">
      <c r="B58" s="7"/>
      <c r="C58" s="7"/>
      <c r="D58" s="12"/>
      <c r="E58" s="7"/>
      <c r="F58" s="7"/>
      <c r="G58" s="7"/>
      <c r="H58" s="7"/>
      <c r="I58" s="11"/>
    </row>
    <row r="59" spans="2:15" x14ac:dyDescent="0.3">
      <c r="B59" s="7" t="s">
        <v>21</v>
      </c>
      <c r="C59" s="7" t="s">
        <v>22</v>
      </c>
      <c r="D59" s="12" t="s">
        <v>71</v>
      </c>
      <c r="E59" s="10">
        <f t="shared" si="6"/>
        <v>0.6875</v>
      </c>
      <c r="F59" s="10">
        <v>0.75</v>
      </c>
      <c r="G59" s="7">
        <v>90</v>
      </c>
      <c r="H59" s="7" t="s">
        <v>17</v>
      </c>
      <c r="I59" s="11" t="s">
        <v>191</v>
      </c>
    </row>
    <row r="60" spans="2:15" x14ac:dyDescent="0.3">
      <c r="B60" s="7"/>
      <c r="C60" s="7"/>
      <c r="D60" s="12"/>
      <c r="E60" s="7"/>
      <c r="F60" s="7"/>
      <c r="G60" s="7"/>
      <c r="H60" s="7"/>
      <c r="I60" s="11"/>
    </row>
    <row r="61" spans="2:15" x14ac:dyDescent="0.3">
      <c r="B61" s="7" t="s">
        <v>21</v>
      </c>
      <c r="C61" s="7" t="s">
        <v>41</v>
      </c>
      <c r="D61" s="12" t="s">
        <v>84</v>
      </c>
      <c r="E61" s="10">
        <f t="shared" si="6"/>
        <v>0.75</v>
      </c>
      <c r="F61" s="10">
        <v>0.8125</v>
      </c>
      <c r="G61" s="7">
        <v>90</v>
      </c>
      <c r="H61" s="7" t="s">
        <v>17</v>
      </c>
      <c r="I61" s="11" t="s">
        <v>70</v>
      </c>
    </row>
    <row r="62" spans="2:15" x14ac:dyDescent="0.3">
      <c r="B62" s="7"/>
      <c r="C62" s="7"/>
      <c r="D62" s="12"/>
      <c r="E62" s="7"/>
      <c r="F62" s="7"/>
      <c r="G62" s="7"/>
      <c r="H62" s="7"/>
      <c r="I62" s="11"/>
    </row>
    <row r="63" spans="2:15" x14ac:dyDescent="0.3">
      <c r="B63" s="7" t="s">
        <v>21</v>
      </c>
      <c r="C63" s="7" t="s">
        <v>41</v>
      </c>
      <c r="D63" s="12" t="s">
        <v>73</v>
      </c>
      <c r="E63" s="10">
        <f t="shared" si="6"/>
        <v>0.8125</v>
      </c>
      <c r="F63" s="10">
        <v>0.9375</v>
      </c>
      <c r="G63" s="7">
        <v>210</v>
      </c>
      <c r="H63" s="7" t="s">
        <v>17</v>
      </c>
      <c r="I63" s="11" t="s">
        <v>195</v>
      </c>
    </row>
    <row r="64" spans="2:15" x14ac:dyDescent="0.3">
      <c r="B64" s="7"/>
      <c r="C64" s="7"/>
      <c r="D64" s="12"/>
      <c r="E64" s="7"/>
      <c r="F64" s="7"/>
      <c r="G64" s="7"/>
      <c r="H64" s="7"/>
      <c r="I64" s="11"/>
    </row>
    <row r="65" spans="2:9" x14ac:dyDescent="0.3">
      <c r="B65" s="7" t="s">
        <v>21</v>
      </c>
      <c r="C65" s="7" t="s">
        <v>41</v>
      </c>
      <c r="D65" s="12" t="s">
        <v>62</v>
      </c>
      <c r="E65" s="10">
        <f t="shared" si="6"/>
        <v>0.9375</v>
      </c>
      <c r="F65" s="10">
        <v>0.97916666666666663</v>
      </c>
      <c r="G65" s="7">
        <v>60</v>
      </c>
      <c r="H65" s="7" t="s">
        <v>12</v>
      </c>
      <c r="I65" s="11" t="s">
        <v>196</v>
      </c>
    </row>
    <row r="66" spans="2:9" x14ac:dyDescent="0.3">
      <c r="B66" s="7"/>
      <c r="C66" s="7"/>
      <c r="D66" s="12"/>
      <c r="E66" s="7"/>
      <c r="F66" s="7"/>
      <c r="G66" s="7"/>
      <c r="H66" s="7"/>
      <c r="I66" s="11"/>
    </row>
    <row r="67" spans="2:9" x14ac:dyDescent="0.3">
      <c r="B67" s="7" t="s">
        <v>21</v>
      </c>
      <c r="C67" s="7" t="s">
        <v>41</v>
      </c>
      <c r="D67" s="12" t="s">
        <v>71</v>
      </c>
      <c r="E67" s="10">
        <f t="shared" si="6"/>
        <v>0.97916666666666663</v>
      </c>
      <c r="F67" s="10">
        <v>0</v>
      </c>
      <c r="G67" s="7">
        <v>30</v>
      </c>
      <c r="H67" s="7" t="s">
        <v>17</v>
      </c>
      <c r="I67" s="11" t="s">
        <v>197</v>
      </c>
    </row>
    <row r="68" spans="2:9" x14ac:dyDescent="0.3">
      <c r="B68" s="7"/>
      <c r="C68" s="7"/>
      <c r="D68" s="12"/>
      <c r="E68" s="7"/>
      <c r="F68" s="7"/>
      <c r="G68" s="7"/>
      <c r="H68" s="7"/>
      <c r="I68" s="11"/>
    </row>
    <row r="69" spans="2:9" x14ac:dyDescent="0.3">
      <c r="B69" s="7" t="s">
        <v>19</v>
      </c>
      <c r="C69" s="7"/>
      <c r="D69" s="12" t="s">
        <v>27</v>
      </c>
      <c r="E69" s="10">
        <f t="shared" si="6"/>
        <v>0</v>
      </c>
      <c r="F69" s="10">
        <v>4.1666666666666664E-2</v>
      </c>
      <c r="G69" s="7">
        <v>60</v>
      </c>
      <c r="H69" s="7" t="s">
        <v>12</v>
      </c>
      <c r="I69" s="11" t="s">
        <v>102</v>
      </c>
    </row>
    <row r="70" spans="2:9" x14ac:dyDescent="0.3">
      <c r="B70" s="7"/>
      <c r="C70" s="7"/>
      <c r="D70" s="12"/>
      <c r="E70" s="7"/>
      <c r="F70" s="7"/>
      <c r="G70" s="7"/>
      <c r="H70" s="7"/>
      <c r="I70" s="11"/>
    </row>
    <row r="71" spans="2:9" x14ac:dyDescent="0.3">
      <c r="B71" s="7" t="s">
        <v>21</v>
      </c>
      <c r="C71" s="7" t="s">
        <v>41</v>
      </c>
      <c r="D71" s="12" t="s">
        <v>84</v>
      </c>
      <c r="E71" s="10">
        <f t="shared" si="6"/>
        <v>4.1666666666666664E-2</v>
      </c>
      <c r="F71" s="10">
        <v>0.14583333333333334</v>
      </c>
      <c r="G71" s="7">
        <v>150</v>
      </c>
      <c r="H71" s="7" t="s">
        <v>17</v>
      </c>
      <c r="I71" s="11" t="s">
        <v>70</v>
      </c>
    </row>
    <row r="72" spans="2:9" x14ac:dyDescent="0.3">
      <c r="B72" s="7"/>
      <c r="C72" s="7"/>
      <c r="D72" s="12"/>
      <c r="E72" s="7"/>
      <c r="F72" s="7"/>
      <c r="G72" s="7"/>
      <c r="H72" s="7"/>
      <c r="I72" s="11"/>
    </row>
    <row r="73" spans="2:9" x14ac:dyDescent="0.3">
      <c r="B73" s="7" t="s">
        <v>42</v>
      </c>
      <c r="C73" s="7" t="s">
        <v>41</v>
      </c>
      <c r="D73" s="12" t="s">
        <v>71</v>
      </c>
      <c r="E73" s="10">
        <f t="shared" si="6"/>
        <v>0.14583333333333334</v>
      </c>
      <c r="F73" s="10">
        <v>0.25</v>
      </c>
      <c r="G73" s="7">
        <v>150</v>
      </c>
      <c r="H73" s="7" t="s">
        <v>17</v>
      </c>
      <c r="I73" s="11" t="s">
        <v>198</v>
      </c>
    </row>
    <row r="74" spans="2:9" x14ac:dyDescent="0.3">
      <c r="B74" s="7"/>
      <c r="C74" s="7"/>
      <c r="D74" s="12"/>
      <c r="E74" s="7"/>
      <c r="F74" s="7"/>
      <c r="G74" s="7"/>
      <c r="H74" s="7"/>
      <c r="I74" s="11"/>
    </row>
    <row r="75" spans="2:9" x14ac:dyDescent="0.3">
      <c r="B75" s="13" t="s">
        <v>186</v>
      </c>
      <c r="C75" s="13"/>
      <c r="D75" s="13"/>
      <c r="E75" s="13"/>
      <c r="F75" s="13"/>
      <c r="G75" s="13"/>
      <c r="H75" s="13"/>
      <c r="I75" s="13"/>
    </row>
  </sheetData>
  <mergeCells count="275">
    <mergeCell ref="I46:I47"/>
    <mergeCell ref="B48:B49"/>
    <mergeCell ref="C48:C49"/>
    <mergeCell ref="D48:D49"/>
    <mergeCell ref="E48:E49"/>
    <mergeCell ref="F48:F49"/>
    <mergeCell ref="G48:G49"/>
    <mergeCell ref="H48:H49"/>
    <mergeCell ref="I48:I49"/>
    <mergeCell ref="H73:H74"/>
    <mergeCell ref="I73:I74"/>
    <mergeCell ref="B75:I75"/>
    <mergeCell ref="B46:B47"/>
    <mergeCell ref="C46:C47"/>
    <mergeCell ref="D46:D47"/>
    <mergeCell ref="E46:E47"/>
    <mergeCell ref="F46:F47"/>
    <mergeCell ref="G46:G47"/>
    <mergeCell ref="H46:H47"/>
    <mergeCell ref="B73:B74"/>
    <mergeCell ref="C73:C74"/>
    <mergeCell ref="D73:D74"/>
    <mergeCell ref="E73:E74"/>
    <mergeCell ref="F73:F74"/>
    <mergeCell ref="G73:G74"/>
    <mergeCell ref="H69:H70"/>
    <mergeCell ref="I69:I70"/>
    <mergeCell ref="B71:B72"/>
    <mergeCell ref="C71:C72"/>
    <mergeCell ref="D71:D72"/>
    <mergeCell ref="E71:E72"/>
    <mergeCell ref="F71:F72"/>
    <mergeCell ref="G71:G72"/>
    <mergeCell ref="H71:H72"/>
    <mergeCell ref="I71:I72"/>
    <mergeCell ref="B69:B70"/>
    <mergeCell ref="C69:C70"/>
    <mergeCell ref="D69:D70"/>
    <mergeCell ref="E69:E70"/>
    <mergeCell ref="F69:F70"/>
    <mergeCell ref="G69:G70"/>
    <mergeCell ref="H65:H66"/>
    <mergeCell ref="I65:I66"/>
    <mergeCell ref="B67:B68"/>
    <mergeCell ref="C67:C68"/>
    <mergeCell ref="D67:D68"/>
    <mergeCell ref="E67:E68"/>
    <mergeCell ref="F67:F68"/>
    <mergeCell ref="G67:G68"/>
    <mergeCell ref="H67:H68"/>
    <mergeCell ref="I67:I68"/>
    <mergeCell ref="B65:B66"/>
    <mergeCell ref="C65:C66"/>
    <mergeCell ref="D65:D66"/>
    <mergeCell ref="E65:E66"/>
    <mergeCell ref="F65:F66"/>
    <mergeCell ref="G65:G66"/>
    <mergeCell ref="H61:H62"/>
    <mergeCell ref="I61:I62"/>
    <mergeCell ref="B63:B64"/>
    <mergeCell ref="C63:C64"/>
    <mergeCell ref="D63:D64"/>
    <mergeCell ref="E63:E64"/>
    <mergeCell ref="F63:F64"/>
    <mergeCell ref="G63:G64"/>
    <mergeCell ref="H63:H64"/>
    <mergeCell ref="I63:I64"/>
    <mergeCell ref="B61:B62"/>
    <mergeCell ref="C61:C62"/>
    <mergeCell ref="D61:D62"/>
    <mergeCell ref="E61:E62"/>
    <mergeCell ref="F61:F62"/>
    <mergeCell ref="G61:G62"/>
    <mergeCell ref="H57:H58"/>
    <mergeCell ref="I57:I58"/>
    <mergeCell ref="B59:B60"/>
    <mergeCell ref="C59:C60"/>
    <mergeCell ref="D59:D60"/>
    <mergeCell ref="E59:E60"/>
    <mergeCell ref="F59:F60"/>
    <mergeCell ref="G59:G60"/>
    <mergeCell ref="H59:H60"/>
    <mergeCell ref="I59:I60"/>
    <mergeCell ref="B57:B58"/>
    <mergeCell ref="C57:C58"/>
    <mergeCell ref="D57:D58"/>
    <mergeCell ref="E57:E58"/>
    <mergeCell ref="F57:F58"/>
    <mergeCell ref="G57:G58"/>
    <mergeCell ref="H53:H54"/>
    <mergeCell ref="I53:I54"/>
    <mergeCell ref="B55:B56"/>
    <mergeCell ref="C55:C56"/>
    <mergeCell ref="D55:D56"/>
    <mergeCell ref="E55:E56"/>
    <mergeCell ref="F55:F56"/>
    <mergeCell ref="G55:G56"/>
    <mergeCell ref="H55:H56"/>
    <mergeCell ref="I55:I56"/>
    <mergeCell ref="B53:B54"/>
    <mergeCell ref="C53:C54"/>
    <mergeCell ref="D53:D54"/>
    <mergeCell ref="E53:E54"/>
    <mergeCell ref="F53:F54"/>
    <mergeCell ref="G53:G54"/>
    <mergeCell ref="B50:I50"/>
    <mergeCell ref="B51:B52"/>
    <mergeCell ref="C51:C52"/>
    <mergeCell ref="D51:D52"/>
    <mergeCell ref="E51:E52"/>
    <mergeCell ref="F51:F52"/>
    <mergeCell ref="G51:G52"/>
    <mergeCell ref="H51:H52"/>
    <mergeCell ref="I51:I52"/>
    <mergeCell ref="H42:H43"/>
    <mergeCell ref="I42:I43"/>
    <mergeCell ref="B44:B45"/>
    <mergeCell ref="C44:C45"/>
    <mergeCell ref="D44:D45"/>
    <mergeCell ref="E44:E45"/>
    <mergeCell ref="F44:F45"/>
    <mergeCell ref="G44:G45"/>
    <mergeCell ref="H44:H45"/>
    <mergeCell ref="I44:I45"/>
    <mergeCell ref="B42:B43"/>
    <mergeCell ref="C42:C43"/>
    <mergeCell ref="D42:D43"/>
    <mergeCell ref="E42:E43"/>
    <mergeCell ref="F42:F43"/>
    <mergeCell ref="G42:G43"/>
    <mergeCell ref="H38:H39"/>
    <mergeCell ref="I38:I39"/>
    <mergeCell ref="B40:B41"/>
    <mergeCell ref="C40:C41"/>
    <mergeCell ref="D40:D41"/>
    <mergeCell ref="E40:E41"/>
    <mergeCell ref="F40:F41"/>
    <mergeCell ref="G40:G41"/>
    <mergeCell ref="H40:H41"/>
    <mergeCell ref="I40:I41"/>
    <mergeCell ref="B38:B39"/>
    <mergeCell ref="C38:C39"/>
    <mergeCell ref="D38:D39"/>
    <mergeCell ref="E38:E39"/>
    <mergeCell ref="F38:F39"/>
    <mergeCell ref="G38:G39"/>
    <mergeCell ref="H34:H35"/>
    <mergeCell ref="I34:I35"/>
    <mergeCell ref="B36:B37"/>
    <mergeCell ref="C36:C37"/>
    <mergeCell ref="D36:D37"/>
    <mergeCell ref="E36:E37"/>
    <mergeCell ref="F36:F37"/>
    <mergeCell ref="G36:G37"/>
    <mergeCell ref="H36:H37"/>
    <mergeCell ref="I36:I37"/>
    <mergeCell ref="B34:B35"/>
    <mergeCell ref="C34:C35"/>
    <mergeCell ref="D34:D35"/>
    <mergeCell ref="E34:E35"/>
    <mergeCell ref="F34:F35"/>
    <mergeCell ref="G34:G35"/>
    <mergeCell ref="H30:H31"/>
    <mergeCell ref="I30:I31"/>
    <mergeCell ref="B32:B33"/>
    <mergeCell ref="C32:C33"/>
    <mergeCell ref="D32:D33"/>
    <mergeCell ref="E32:E33"/>
    <mergeCell ref="F32:F33"/>
    <mergeCell ref="G32:G33"/>
    <mergeCell ref="H32:H33"/>
    <mergeCell ref="I32:I33"/>
    <mergeCell ref="B30:B31"/>
    <mergeCell ref="C30:C31"/>
    <mergeCell ref="D30:D31"/>
    <mergeCell ref="E30:E31"/>
    <mergeCell ref="F30:F31"/>
    <mergeCell ref="G30:G31"/>
    <mergeCell ref="I26:I27"/>
    <mergeCell ref="B28:B29"/>
    <mergeCell ref="C28:C29"/>
    <mergeCell ref="D28:D29"/>
    <mergeCell ref="E28:E29"/>
    <mergeCell ref="F28:F29"/>
    <mergeCell ref="G28:G29"/>
    <mergeCell ref="H28:H29"/>
    <mergeCell ref="I28:I29"/>
    <mergeCell ref="B25:I25"/>
    <mergeCell ref="B26:B27"/>
    <mergeCell ref="C26:C27"/>
    <mergeCell ref="D26:D27"/>
    <mergeCell ref="E26:E27"/>
    <mergeCell ref="F26:F27"/>
    <mergeCell ref="G26:G27"/>
    <mergeCell ref="H26:H27"/>
    <mergeCell ref="H21:H22"/>
    <mergeCell ref="I21:I22"/>
    <mergeCell ref="B23:B24"/>
    <mergeCell ref="C23:C24"/>
    <mergeCell ref="D23:D24"/>
    <mergeCell ref="E23:E24"/>
    <mergeCell ref="F23:F24"/>
    <mergeCell ref="G23:G24"/>
    <mergeCell ref="H23:H24"/>
    <mergeCell ref="I23:I24"/>
    <mergeCell ref="B21:B22"/>
    <mergeCell ref="C21:C22"/>
    <mergeCell ref="D21:D22"/>
    <mergeCell ref="E21:E22"/>
    <mergeCell ref="F21:F22"/>
    <mergeCell ref="G21:G22"/>
    <mergeCell ref="H17:H18"/>
    <mergeCell ref="I17:I18"/>
    <mergeCell ref="B19:B20"/>
    <mergeCell ref="C19:C20"/>
    <mergeCell ref="D19:D20"/>
    <mergeCell ref="E19:E20"/>
    <mergeCell ref="F19:F20"/>
    <mergeCell ref="G19:G20"/>
    <mergeCell ref="H19:H20"/>
    <mergeCell ref="I19:I20"/>
    <mergeCell ref="B17:B18"/>
    <mergeCell ref="C17:C18"/>
    <mergeCell ref="D17:D18"/>
    <mergeCell ref="E17:E18"/>
    <mergeCell ref="F17:F18"/>
    <mergeCell ref="G17:G18"/>
    <mergeCell ref="H13:H14"/>
    <mergeCell ref="I13:I14"/>
    <mergeCell ref="B15:B16"/>
    <mergeCell ref="C15:C16"/>
    <mergeCell ref="D15:D16"/>
    <mergeCell ref="E15:E16"/>
    <mergeCell ref="F15:F16"/>
    <mergeCell ref="G15:G16"/>
    <mergeCell ref="H15:H16"/>
    <mergeCell ref="I15:I16"/>
    <mergeCell ref="B13:B14"/>
    <mergeCell ref="C13:C14"/>
    <mergeCell ref="D13:D14"/>
    <mergeCell ref="E13:E14"/>
    <mergeCell ref="F13:F14"/>
    <mergeCell ref="G13:G14"/>
    <mergeCell ref="H9:H10"/>
    <mergeCell ref="I9:I10"/>
    <mergeCell ref="B11:B12"/>
    <mergeCell ref="C11:C12"/>
    <mergeCell ref="D11:D12"/>
    <mergeCell ref="E11:E12"/>
    <mergeCell ref="F11:F12"/>
    <mergeCell ref="G11:G12"/>
    <mergeCell ref="H11:H12"/>
    <mergeCell ref="I11:I12"/>
    <mergeCell ref="B9:B10"/>
    <mergeCell ref="C9:C10"/>
    <mergeCell ref="D9:D10"/>
    <mergeCell ref="E9:E10"/>
    <mergeCell ref="F9:F10"/>
    <mergeCell ref="G9:G10"/>
    <mergeCell ref="H5:H6"/>
    <mergeCell ref="I5:I6"/>
    <mergeCell ref="B7:B8"/>
    <mergeCell ref="C7:C8"/>
    <mergeCell ref="D7:D8"/>
    <mergeCell ref="E7:E8"/>
    <mergeCell ref="F7:F8"/>
    <mergeCell ref="G7:G8"/>
    <mergeCell ref="H7:H8"/>
    <mergeCell ref="I7:I8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BDCD6-A92F-4BB1-8FC6-C0A46A7BAD4E}">
  <dimension ref="A2:AT139"/>
  <sheetViews>
    <sheetView tabSelected="1" zoomScale="70" zoomScaleNormal="70" workbookViewId="0">
      <selection activeCell="K21" sqref="K21"/>
    </sheetView>
  </sheetViews>
  <sheetFormatPr baseColWidth="10" defaultRowHeight="14.4" x14ac:dyDescent="0.3"/>
  <cols>
    <col min="2" max="2" width="11.6640625" bestFit="1" customWidth="1"/>
    <col min="3" max="3" width="12.77734375" customWidth="1"/>
    <col min="4" max="4" width="30.77734375" bestFit="1" customWidth="1"/>
    <col min="5" max="5" width="15.44140625" bestFit="1" customWidth="1"/>
    <col min="6" max="6" width="11.77734375" bestFit="1" customWidth="1"/>
    <col min="7" max="7" width="26" bestFit="1" customWidth="1"/>
    <col min="8" max="8" width="19.33203125" bestFit="1" customWidth="1"/>
    <col min="9" max="9" width="51.109375" customWidth="1"/>
  </cols>
  <sheetData>
    <row r="2" spans="1:20" ht="15.6" x14ac:dyDescent="0.3">
      <c r="A2" s="2" t="s">
        <v>0</v>
      </c>
      <c r="B2" s="3">
        <v>45731</v>
      </c>
    </row>
    <row r="4" spans="1:20" ht="15.6" x14ac:dyDescent="0.3"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</row>
    <row r="5" spans="1:20" x14ac:dyDescent="0.3">
      <c r="B5" s="7" t="s">
        <v>9</v>
      </c>
      <c r="C5" s="7" t="s">
        <v>10</v>
      </c>
      <c r="D5" s="12" t="s">
        <v>84</v>
      </c>
      <c r="E5" s="10">
        <v>0.25</v>
      </c>
      <c r="F5" s="10">
        <v>0.33333333333333331</v>
      </c>
      <c r="G5" s="7">
        <v>120</v>
      </c>
      <c r="H5" s="7" t="s">
        <v>17</v>
      </c>
      <c r="I5" s="11" t="s">
        <v>70</v>
      </c>
    </row>
    <row r="6" spans="1:20" x14ac:dyDescent="0.3">
      <c r="B6" s="7"/>
      <c r="C6" s="7"/>
      <c r="D6" s="12"/>
      <c r="E6" s="7"/>
      <c r="F6" s="7"/>
      <c r="G6" s="7"/>
      <c r="H6" s="7"/>
      <c r="I6" s="11"/>
      <c r="L6" s="5"/>
    </row>
    <row r="7" spans="1:20" ht="14.4" customHeight="1" x14ac:dyDescent="0.3">
      <c r="B7" s="7" t="s">
        <v>9</v>
      </c>
      <c r="C7" s="7" t="s">
        <v>10</v>
      </c>
      <c r="D7" s="12" t="s">
        <v>62</v>
      </c>
      <c r="E7" s="10">
        <f>+F5</f>
        <v>0.33333333333333331</v>
      </c>
      <c r="F7" s="10">
        <v>0.39583333333333331</v>
      </c>
      <c r="G7" s="7">
        <v>90</v>
      </c>
      <c r="H7" s="7" t="s">
        <v>17</v>
      </c>
      <c r="I7" s="11" t="s">
        <v>206</v>
      </c>
    </row>
    <row r="8" spans="1:20" x14ac:dyDescent="0.3">
      <c r="B8" s="7"/>
      <c r="C8" s="7"/>
      <c r="D8" s="12"/>
      <c r="E8" s="7"/>
      <c r="F8" s="7"/>
      <c r="G8" s="7"/>
      <c r="H8" s="7"/>
      <c r="I8" s="11"/>
      <c r="L8" s="5"/>
    </row>
    <row r="9" spans="1:20" ht="14.4" customHeight="1" x14ac:dyDescent="0.3">
      <c r="B9" s="7" t="s">
        <v>9</v>
      </c>
      <c r="C9" s="7" t="s">
        <v>10</v>
      </c>
      <c r="D9" s="12" t="s">
        <v>71</v>
      </c>
      <c r="E9" s="10">
        <f>+F7</f>
        <v>0.39583333333333331</v>
      </c>
      <c r="F9" s="10">
        <v>0.5</v>
      </c>
      <c r="G9" s="7">
        <v>150</v>
      </c>
      <c r="H9" s="7" t="s">
        <v>17</v>
      </c>
      <c r="I9" s="11" t="s">
        <v>207</v>
      </c>
      <c r="L9" s="5"/>
    </row>
    <row r="10" spans="1:20" x14ac:dyDescent="0.3">
      <c r="B10" s="7"/>
      <c r="C10" s="7"/>
      <c r="D10" s="12"/>
      <c r="E10" s="7"/>
      <c r="F10" s="7"/>
      <c r="G10" s="7"/>
      <c r="H10" s="7"/>
      <c r="I10" s="11"/>
      <c r="L10" s="5"/>
    </row>
    <row r="11" spans="1:20" ht="14.4" customHeight="1" x14ac:dyDescent="0.3">
      <c r="B11" s="7"/>
      <c r="C11" s="7"/>
      <c r="D11" s="9" t="s">
        <v>212</v>
      </c>
      <c r="E11" s="10">
        <f t="shared" ref="E11" si="0">+F9</f>
        <v>0.5</v>
      </c>
      <c r="F11" s="10">
        <v>0.52083333333333337</v>
      </c>
      <c r="G11" s="7"/>
      <c r="H11" s="7"/>
      <c r="I11" s="11" t="s">
        <v>213</v>
      </c>
      <c r="L11" s="5"/>
    </row>
    <row r="12" spans="1:20" x14ac:dyDescent="0.3">
      <c r="B12" s="7"/>
      <c r="C12" s="7"/>
      <c r="D12" s="9"/>
      <c r="E12" s="7"/>
      <c r="F12" s="7"/>
      <c r="G12" s="7"/>
      <c r="H12" s="7"/>
      <c r="I12" s="11"/>
      <c r="L12" s="5"/>
      <c r="N12" s="5"/>
      <c r="T12" s="5"/>
    </row>
    <row r="13" spans="1:20" x14ac:dyDescent="0.3">
      <c r="B13" s="7" t="s">
        <v>9</v>
      </c>
      <c r="C13" s="7" t="s">
        <v>209</v>
      </c>
      <c r="D13" s="9" t="s">
        <v>215</v>
      </c>
      <c r="E13" s="10">
        <f t="shared" ref="E13" si="1">+F11</f>
        <v>0.52083333333333337</v>
      </c>
      <c r="F13" s="10">
        <v>0.75</v>
      </c>
      <c r="G13" s="7">
        <v>330</v>
      </c>
      <c r="H13" s="7" t="s">
        <v>12</v>
      </c>
      <c r="I13" s="11" t="s">
        <v>210</v>
      </c>
      <c r="L13" s="5"/>
      <c r="N13" s="5"/>
      <c r="T13" s="5"/>
    </row>
    <row r="14" spans="1:20" x14ac:dyDescent="0.3">
      <c r="B14" s="7"/>
      <c r="C14" s="7"/>
      <c r="D14" s="9"/>
      <c r="E14" s="7"/>
      <c r="F14" s="7"/>
      <c r="G14" s="7"/>
      <c r="H14" s="7"/>
      <c r="I14" s="11"/>
      <c r="L14" s="5"/>
      <c r="N14" s="5"/>
      <c r="T14" s="5"/>
    </row>
    <row r="15" spans="1:20" x14ac:dyDescent="0.3">
      <c r="B15" s="7" t="s">
        <v>9</v>
      </c>
      <c r="C15" s="7"/>
      <c r="D15" s="9" t="s">
        <v>208</v>
      </c>
      <c r="E15" s="10"/>
      <c r="F15" s="10"/>
      <c r="G15" s="7"/>
      <c r="H15" s="7"/>
      <c r="I15" s="11"/>
      <c r="L15" s="5"/>
      <c r="N15" s="5"/>
      <c r="T15" s="5"/>
    </row>
    <row r="16" spans="1:20" x14ac:dyDescent="0.3">
      <c r="B16" s="7"/>
      <c r="C16" s="7"/>
      <c r="D16" s="9"/>
      <c r="E16" s="7"/>
      <c r="F16" s="7"/>
      <c r="G16" s="7"/>
      <c r="H16" s="7"/>
      <c r="I16" s="11"/>
      <c r="N16" s="5"/>
      <c r="T16" s="5"/>
    </row>
    <row r="17" spans="2:20" x14ac:dyDescent="0.3">
      <c r="B17" s="13" t="s">
        <v>192</v>
      </c>
      <c r="C17" s="13"/>
      <c r="D17" s="13"/>
      <c r="E17" s="13"/>
      <c r="F17" s="13"/>
      <c r="G17" s="13"/>
      <c r="H17" s="13"/>
      <c r="I17" s="13"/>
      <c r="T17" s="5"/>
    </row>
    <row r="18" spans="2:20" x14ac:dyDescent="0.3">
      <c r="B18" s="7" t="s">
        <v>14</v>
      </c>
      <c r="C18" s="7" t="s">
        <v>15</v>
      </c>
      <c r="D18" s="12" t="s">
        <v>62</v>
      </c>
      <c r="E18" s="10">
        <v>0.25</v>
      </c>
      <c r="F18" s="10">
        <v>0.3125</v>
      </c>
      <c r="G18" s="7">
        <v>90</v>
      </c>
      <c r="H18" s="7" t="s">
        <v>17</v>
      </c>
      <c r="I18" s="11" t="s">
        <v>68</v>
      </c>
    </row>
    <row r="19" spans="2:20" x14ac:dyDescent="0.3">
      <c r="B19" s="7"/>
      <c r="C19" s="7"/>
      <c r="D19" s="12"/>
      <c r="E19" s="7"/>
      <c r="F19" s="7"/>
      <c r="G19" s="7"/>
      <c r="H19" s="7"/>
      <c r="I19" s="11"/>
      <c r="O19" s="5"/>
    </row>
    <row r="20" spans="2:20" x14ac:dyDescent="0.3">
      <c r="B20" s="7" t="s">
        <v>14</v>
      </c>
      <c r="C20" s="7" t="s">
        <v>15</v>
      </c>
      <c r="D20" s="12" t="s">
        <v>73</v>
      </c>
      <c r="E20" s="10">
        <f>+F18</f>
        <v>0.3125</v>
      </c>
      <c r="F20" s="10">
        <v>0.38541666666666669</v>
      </c>
      <c r="G20" s="7">
        <v>75</v>
      </c>
      <c r="H20" s="7" t="s">
        <v>17</v>
      </c>
      <c r="I20" s="11" t="s">
        <v>211</v>
      </c>
      <c r="K20" s="1"/>
      <c r="O20" s="5"/>
    </row>
    <row r="21" spans="2:20" x14ac:dyDescent="0.3">
      <c r="B21" s="7"/>
      <c r="C21" s="7"/>
      <c r="D21" s="12"/>
      <c r="E21" s="7"/>
      <c r="F21" s="7"/>
      <c r="G21" s="7"/>
      <c r="H21" s="7"/>
      <c r="I21" s="11"/>
      <c r="O21" s="5"/>
    </row>
    <row r="22" spans="2:20" ht="14.4" customHeight="1" x14ac:dyDescent="0.3">
      <c r="B22" s="7" t="s">
        <v>14</v>
      </c>
      <c r="C22" s="7" t="s">
        <v>15</v>
      </c>
      <c r="D22" s="12" t="s">
        <v>62</v>
      </c>
      <c r="E22" s="10">
        <f t="shared" ref="E22" si="2">+F20</f>
        <v>0.38541666666666669</v>
      </c>
      <c r="F22" s="10">
        <v>0.44791666666666669</v>
      </c>
      <c r="G22" s="7">
        <v>90</v>
      </c>
      <c r="H22" s="7" t="s">
        <v>17</v>
      </c>
      <c r="I22" s="11" t="s">
        <v>68</v>
      </c>
      <c r="O22" s="5"/>
    </row>
    <row r="23" spans="2:20" x14ac:dyDescent="0.3">
      <c r="B23" s="7"/>
      <c r="C23" s="7"/>
      <c r="D23" s="12"/>
      <c r="E23" s="7"/>
      <c r="F23" s="7"/>
      <c r="G23" s="7"/>
      <c r="H23" s="7"/>
      <c r="I23" s="11"/>
      <c r="O23" s="5"/>
    </row>
    <row r="24" spans="2:20" x14ac:dyDescent="0.3">
      <c r="B24" s="7" t="s">
        <v>14</v>
      </c>
      <c r="C24" s="7" t="s">
        <v>15</v>
      </c>
      <c r="D24" s="12" t="s">
        <v>71</v>
      </c>
      <c r="E24" s="10">
        <f t="shared" ref="E24:E28" si="3">+F22</f>
        <v>0.44791666666666669</v>
      </c>
      <c r="F24" s="10">
        <v>0.5</v>
      </c>
      <c r="G24" s="7">
        <v>75</v>
      </c>
      <c r="H24" s="7" t="s">
        <v>17</v>
      </c>
      <c r="I24" s="11" t="s">
        <v>188</v>
      </c>
      <c r="O24" s="5"/>
    </row>
    <row r="25" spans="2:20" x14ac:dyDescent="0.3">
      <c r="B25" s="7"/>
      <c r="C25" s="7"/>
      <c r="D25" s="12"/>
      <c r="E25" s="7"/>
      <c r="F25" s="7"/>
      <c r="G25" s="7"/>
      <c r="H25" s="7"/>
      <c r="I25" s="11"/>
    </row>
    <row r="26" spans="2:20" x14ac:dyDescent="0.3">
      <c r="B26" s="7"/>
      <c r="C26" s="7"/>
      <c r="D26" s="12" t="s">
        <v>212</v>
      </c>
      <c r="E26" s="10">
        <f t="shared" si="3"/>
        <v>0.5</v>
      </c>
      <c r="F26" s="10">
        <v>0.52083333333333337</v>
      </c>
      <c r="G26" s="7"/>
      <c r="H26" s="7"/>
      <c r="I26" s="11" t="s">
        <v>213</v>
      </c>
      <c r="K26" s="6"/>
      <c r="O26" s="5"/>
    </row>
    <row r="27" spans="2:20" x14ac:dyDescent="0.3">
      <c r="B27" s="7"/>
      <c r="C27" s="7"/>
      <c r="D27" s="12"/>
      <c r="E27" s="7"/>
      <c r="F27" s="7"/>
      <c r="G27" s="7"/>
      <c r="H27" s="7"/>
      <c r="I27" s="11"/>
      <c r="O27" s="5"/>
    </row>
    <row r="28" spans="2:20" x14ac:dyDescent="0.3">
      <c r="B28" s="7" t="s">
        <v>33</v>
      </c>
      <c r="C28" s="7" t="s">
        <v>209</v>
      </c>
      <c r="D28" s="12" t="s">
        <v>215</v>
      </c>
      <c r="E28" s="10">
        <f t="shared" si="3"/>
        <v>0.52083333333333337</v>
      </c>
      <c r="F28" s="10">
        <v>0.75</v>
      </c>
      <c r="G28" s="7">
        <v>330</v>
      </c>
      <c r="H28" s="7" t="s">
        <v>12</v>
      </c>
      <c r="I28" s="11" t="s">
        <v>210</v>
      </c>
      <c r="O28" s="5"/>
    </row>
    <row r="29" spans="2:20" x14ac:dyDescent="0.3">
      <c r="B29" s="7"/>
      <c r="C29" s="7"/>
      <c r="D29" s="12"/>
      <c r="E29" s="7"/>
      <c r="F29" s="7"/>
      <c r="G29" s="7"/>
      <c r="H29" s="7"/>
      <c r="I29" s="11"/>
      <c r="O29" s="5"/>
    </row>
    <row r="30" spans="2:20" x14ac:dyDescent="0.3">
      <c r="B30" s="7" t="s">
        <v>14</v>
      </c>
      <c r="C30" s="7"/>
      <c r="D30" s="12" t="s">
        <v>208</v>
      </c>
      <c r="E30" s="10"/>
      <c r="F30" s="10"/>
      <c r="G30" s="7"/>
      <c r="H30" s="7"/>
      <c r="I30" s="11"/>
      <c r="O30" s="5"/>
    </row>
    <row r="31" spans="2:20" x14ac:dyDescent="0.3">
      <c r="B31" s="7"/>
      <c r="C31" s="7"/>
      <c r="D31" s="12"/>
      <c r="E31" s="7"/>
      <c r="F31" s="7"/>
      <c r="G31" s="7"/>
      <c r="H31" s="7"/>
      <c r="I31" s="11"/>
      <c r="O31" s="5"/>
    </row>
    <row r="32" spans="2:20" x14ac:dyDescent="0.3">
      <c r="B32" s="13" t="s">
        <v>193</v>
      </c>
      <c r="C32" s="13"/>
      <c r="D32" s="13"/>
      <c r="E32" s="13"/>
      <c r="F32" s="13"/>
      <c r="G32" s="13"/>
      <c r="H32" s="13"/>
      <c r="I32" s="13"/>
      <c r="O32" s="5"/>
    </row>
    <row r="33" spans="2:15" x14ac:dyDescent="0.3">
      <c r="B33" s="7" t="s">
        <v>21</v>
      </c>
      <c r="C33" s="7" t="s">
        <v>22</v>
      </c>
      <c r="D33" s="12" t="s">
        <v>84</v>
      </c>
      <c r="E33" s="10">
        <v>0.25</v>
      </c>
      <c r="F33" s="10">
        <v>0.4375</v>
      </c>
      <c r="G33" s="7">
        <v>60</v>
      </c>
      <c r="H33" s="7" t="s">
        <v>17</v>
      </c>
      <c r="I33" s="11" t="s">
        <v>70</v>
      </c>
      <c r="O33" s="5"/>
    </row>
    <row r="34" spans="2:15" x14ac:dyDescent="0.3">
      <c r="B34" s="7"/>
      <c r="C34" s="7"/>
      <c r="D34" s="12"/>
      <c r="E34" s="7"/>
      <c r="F34" s="7"/>
      <c r="G34" s="7"/>
      <c r="H34" s="7"/>
      <c r="I34" s="11"/>
      <c r="O34" s="5"/>
    </row>
    <row r="35" spans="2:15" x14ac:dyDescent="0.3">
      <c r="B35" s="7" t="s">
        <v>21</v>
      </c>
      <c r="C35" s="7" t="s">
        <v>22</v>
      </c>
      <c r="D35" s="12" t="s">
        <v>71</v>
      </c>
      <c r="E35" s="10">
        <f>+F33</f>
        <v>0.4375</v>
      </c>
      <c r="F35" s="10">
        <v>0.5</v>
      </c>
      <c r="G35" s="7">
        <v>75</v>
      </c>
      <c r="H35" s="7" t="s">
        <v>17</v>
      </c>
      <c r="I35" s="11" t="s">
        <v>214</v>
      </c>
      <c r="O35" s="5"/>
    </row>
    <row r="36" spans="2:15" x14ac:dyDescent="0.3">
      <c r="B36" s="7"/>
      <c r="C36" s="7"/>
      <c r="D36" s="12"/>
      <c r="E36" s="7"/>
      <c r="F36" s="7"/>
      <c r="G36" s="7"/>
      <c r="H36" s="7"/>
      <c r="I36" s="11"/>
      <c r="O36" s="5"/>
    </row>
    <row r="37" spans="2:15" x14ac:dyDescent="0.3">
      <c r="B37" s="7"/>
      <c r="C37" s="7"/>
      <c r="D37" s="12" t="s">
        <v>212</v>
      </c>
      <c r="E37" s="10">
        <f t="shared" ref="E37" si="4">+F35</f>
        <v>0.5</v>
      </c>
      <c r="F37" s="10">
        <v>0.52083333333333337</v>
      </c>
      <c r="G37" s="7"/>
      <c r="H37" s="7"/>
      <c r="I37" s="11" t="s">
        <v>213</v>
      </c>
    </row>
    <row r="38" spans="2:15" x14ac:dyDescent="0.3">
      <c r="B38" s="7"/>
      <c r="C38" s="7"/>
      <c r="D38" s="12"/>
      <c r="E38" s="7"/>
      <c r="F38" s="7"/>
      <c r="G38" s="7"/>
      <c r="H38" s="7"/>
      <c r="I38" s="11"/>
    </row>
    <row r="39" spans="2:15" ht="14.4" customHeight="1" x14ac:dyDescent="0.3">
      <c r="B39" s="7" t="s">
        <v>21</v>
      </c>
      <c r="C39" s="7" t="s">
        <v>209</v>
      </c>
      <c r="D39" s="12" t="s">
        <v>215</v>
      </c>
      <c r="E39" s="10">
        <f t="shared" ref="E39" si="5">+F37</f>
        <v>0.52083333333333337</v>
      </c>
      <c r="F39" s="10">
        <v>0.75</v>
      </c>
      <c r="G39" s="7">
        <v>330</v>
      </c>
      <c r="H39" s="7" t="s">
        <v>12</v>
      </c>
      <c r="I39" s="11" t="s">
        <v>210</v>
      </c>
    </row>
    <row r="40" spans="2:15" x14ac:dyDescent="0.3">
      <c r="B40" s="7"/>
      <c r="C40" s="7"/>
      <c r="D40" s="12"/>
      <c r="E40" s="7"/>
      <c r="F40" s="7"/>
      <c r="G40" s="7"/>
      <c r="H40" s="7"/>
      <c r="I40" s="11"/>
    </row>
    <row r="41" spans="2:15" x14ac:dyDescent="0.3">
      <c r="B41" s="7" t="s">
        <v>21</v>
      </c>
      <c r="C41" s="7"/>
      <c r="D41" s="12" t="s">
        <v>208</v>
      </c>
      <c r="E41" s="10"/>
      <c r="F41" s="10"/>
      <c r="G41" s="7"/>
      <c r="H41" s="7"/>
      <c r="I41" s="11"/>
    </row>
    <row r="42" spans="2:15" x14ac:dyDescent="0.3">
      <c r="B42" s="7"/>
      <c r="C42" s="7"/>
      <c r="D42" s="12"/>
      <c r="E42" s="7"/>
      <c r="F42" s="7"/>
      <c r="G42" s="7"/>
      <c r="H42" s="7"/>
      <c r="I42" s="11"/>
    </row>
    <row r="43" spans="2:15" x14ac:dyDescent="0.3">
      <c r="B43" s="13" t="s">
        <v>194</v>
      </c>
      <c r="C43" s="13"/>
      <c r="D43" s="13"/>
      <c r="E43" s="13"/>
      <c r="F43" s="13"/>
      <c r="G43" s="13"/>
      <c r="H43" s="13"/>
      <c r="I43" s="13"/>
    </row>
    <row r="92" spans="37:40" x14ac:dyDescent="0.3">
      <c r="AK92" t="s">
        <v>201</v>
      </c>
    </row>
    <row r="93" spans="37:40" x14ac:dyDescent="0.3">
      <c r="AL93" s="5"/>
    </row>
    <row r="95" spans="37:40" x14ac:dyDescent="0.3">
      <c r="AK95" t="s">
        <v>202</v>
      </c>
      <c r="AL95" s="5">
        <v>300000</v>
      </c>
      <c r="AN95" t="s">
        <v>176</v>
      </c>
    </row>
    <row r="96" spans="37:40" x14ac:dyDescent="0.3">
      <c r="AK96" t="s">
        <v>203</v>
      </c>
      <c r="AL96" s="5">
        <v>150000</v>
      </c>
    </row>
    <row r="97" spans="37:46" x14ac:dyDescent="0.3">
      <c r="AK97" t="s">
        <v>204</v>
      </c>
      <c r="AL97" s="5">
        <v>200000</v>
      </c>
    </row>
    <row r="98" spans="37:46" x14ac:dyDescent="0.3">
      <c r="AK98" t="s">
        <v>205</v>
      </c>
      <c r="AL98" s="5">
        <v>100000</v>
      </c>
      <c r="AN98" t="s">
        <v>177</v>
      </c>
    </row>
    <row r="99" spans="37:46" x14ac:dyDescent="0.3">
      <c r="AL99" s="5"/>
      <c r="AN99" s="5">
        <v>60000</v>
      </c>
      <c r="AO99" t="s">
        <v>123</v>
      </c>
      <c r="AT99" s="5"/>
    </row>
    <row r="100" spans="37:46" x14ac:dyDescent="0.3">
      <c r="AL100" s="5"/>
      <c r="AN100" s="5"/>
      <c r="AT100" s="5"/>
    </row>
    <row r="101" spans="37:46" x14ac:dyDescent="0.3">
      <c r="AL101" s="5"/>
      <c r="AN101" s="5">
        <v>80000</v>
      </c>
      <c r="AO101" t="s">
        <v>178</v>
      </c>
      <c r="AT101" s="5"/>
    </row>
    <row r="102" spans="37:46" x14ac:dyDescent="0.3">
      <c r="AL102" s="5"/>
      <c r="AN102" s="5">
        <v>100000</v>
      </c>
      <c r="AO102" t="s">
        <v>128</v>
      </c>
      <c r="AT102" s="5"/>
    </row>
    <row r="103" spans="37:46" x14ac:dyDescent="0.3">
      <c r="AN103" s="5">
        <v>400000</v>
      </c>
      <c r="AO103" t="s">
        <v>179</v>
      </c>
      <c r="AT103" s="5"/>
    </row>
    <row r="104" spans="37:46" x14ac:dyDescent="0.3">
      <c r="AT104" s="5"/>
    </row>
    <row r="106" spans="37:46" x14ac:dyDescent="0.3">
      <c r="AO106" s="5" t="s">
        <v>120</v>
      </c>
    </row>
    <row r="107" spans="37:46" x14ac:dyDescent="0.3">
      <c r="AK107" s="1"/>
      <c r="AO107" s="5">
        <v>30000</v>
      </c>
      <c r="AP107" t="s">
        <v>117</v>
      </c>
    </row>
    <row r="108" spans="37:46" x14ac:dyDescent="0.3">
      <c r="AO108" s="5">
        <v>50000</v>
      </c>
      <c r="AP108" t="s">
        <v>116</v>
      </c>
    </row>
    <row r="109" spans="37:46" x14ac:dyDescent="0.3">
      <c r="AO109" s="5">
        <v>80000</v>
      </c>
      <c r="AP109" t="s">
        <v>118</v>
      </c>
    </row>
    <row r="110" spans="37:46" x14ac:dyDescent="0.3">
      <c r="AO110" s="5">
        <v>100000</v>
      </c>
      <c r="AP110" t="s">
        <v>119</v>
      </c>
    </row>
    <row r="111" spans="37:46" x14ac:dyDescent="0.3">
      <c r="AO111" s="5">
        <v>350000</v>
      </c>
      <c r="AP111" t="s">
        <v>106</v>
      </c>
    </row>
    <row r="113" spans="37:42" x14ac:dyDescent="0.3">
      <c r="AK113" s="6"/>
      <c r="AO113" s="5" t="s">
        <v>121</v>
      </c>
    </row>
    <row r="114" spans="37:42" x14ac:dyDescent="0.3">
      <c r="AO114" s="5">
        <v>30000</v>
      </c>
      <c r="AP114" t="s">
        <v>117</v>
      </c>
    </row>
    <row r="115" spans="37:42" x14ac:dyDescent="0.3">
      <c r="AO115" s="5">
        <v>50000</v>
      </c>
      <c r="AP115" t="s">
        <v>116</v>
      </c>
    </row>
    <row r="116" spans="37:42" x14ac:dyDescent="0.3">
      <c r="AO116" s="5">
        <v>80000</v>
      </c>
      <c r="AP116" t="s">
        <v>122</v>
      </c>
    </row>
    <row r="117" spans="37:42" x14ac:dyDescent="0.3">
      <c r="AO117" s="5"/>
    </row>
    <row r="118" spans="37:42" x14ac:dyDescent="0.3">
      <c r="AO118" s="5"/>
    </row>
    <row r="119" spans="37:42" x14ac:dyDescent="0.3">
      <c r="AO119" s="5">
        <v>30000</v>
      </c>
      <c r="AP119" t="s">
        <v>124</v>
      </c>
    </row>
    <row r="120" spans="37:42" x14ac:dyDescent="0.3">
      <c r="AO120" s="5">
        <v>50000</v>
      </c>
      <c r="AP120" t="s">
        <v>125</v>
      </c>
    </row>
    <row r="121" spans="37:42" x14ac:dyDescent="0.3">
      <c r="AO121" s="5">
        <v>80000</v>
      </c>
      <c r="AP121" t="s">
        <v>127</v>
      </c>
    </row>
    <row r="122" spans="37:42" x14ac:dyDescent="0.3">
      <c r="AO122" s="5">
        <v>100000</v>
      </c>
      <c r="AP122" t="s">
        <v>126</v>
      </c>
    </row>
    <row r="123" spans="37:42" x14ac:dyDescent="0.3">
      <c r="AO123" s="5">
        <v>350000</v>
      </c>
      <c r="AP123" t="s">
        <v>93</v>
      </c>
    </row>
    <row r="126" spans="37:42" x14ac:dyDescent="0.3">
      <c r="AP126" t="s">
        <v>134</v>
      </c>
    </row>
    <row r="127" spans="37:42" x14ac:dyDescent="0.3">
      <c r="AP127" t="s">
        <v>132</v>
      </c>
    </row>
    <row r="129" spans="42:42" x14ac:dyDescent="0.3">
      <c r="AP129" t="s">
        <v>133</v>
      </c>
    </row>
    <row r="131" spans="42:42" x14ac:dyDescent="0.3">
      <c r="AP131" t="s">
        <v>14</v>
      </c>
    </row>
    <row r="132" spans="42:42" x14ac:dyDescent="0.3">
      <c r="AP132" t="s">
        <v>135</v>
      </c>
    </row>
    <row r="134" spans="42:42" x14ac:dyDescent="0.3">
      <c r="AP134" t="s">
        <v>136</v>
      </c>
    </row>
    <row r="136" spans="42:42" x14ac:dyDescent="0.3">
      <c r="AP136" t="s">
        <v>21</v>
      </c>
    </row>
    <row r="137" spans="42:42" x14ac:dyDescent="0.3">
      <c r="AP137" t="s">
        <v>137</v>
      </c>
    </row>
    <row r="139" spans="42:42" x14ac:dyDescent="0.3">
      <c r="AP139" t="s">
        <v>138</v>
      </c>
    </row>
  </sheetData>
  <mergeCells count="147">
    <mergeCell ref="B43:I43"/>
    <mergeCell ref="H39:H40"/>
    <mergeCell ref="I39:I40"/>
    <mergeCell ref="B41:B42"/>
    <mergeCell ref="C41:C42"/>
    <mergeCell ref="D41:D42"/>
    <mergeCell ref="E41:E42"/>
    <mergeCell ref="F41:F42"/>
    <mergeCell ref="G41:G42"/>
    <mergeCell ref="H41:H42"/>
    <mergeCell ref="I41:I42"/>
    <mergeCell ref="B39:B40"/>
    <mergeCell ref="C39:C40"/>
    <mergeCell ref="D39:D40"/>
    <mergeCell ref="E39:E40"/>
    <mergeCell ref="F39:F40"/>
    <mergeCell ref="G39:G40"/>
    <mergeCell ref="H35:H36"/>
    <mergeCell ref="I35:I36"/>
    <mergeCell ref="B37:B38"/>
    <mergeCell ref="C37:C38"/>
    <mergeCell ref="D37:D38"/>
    <mergeCell ref="E37:E38"/>
    <mergeCell ref="F37:F38"/>
    <mergeCell ref="G37:G38"/>
    <mergeCell ref="H37:H38"/>
    <mergeCell ref="I37:I38"/>
    <mergeCell ref="B35:B36"/>
    <mergeCell ref="C35:C36"/>
    <mergeCell ref="D35:D36"/>
    <mergeCell ref="E35:E36"/>
    <mergeCell ref="F35:F36"/>
    <mergeCell ref="G35:G36"/>
    <mergeCell ref="B32:I32"/>
    <mergeCell ref="B33:B34"/>
    <mergeCell ref="C33:C34"/>
    <mergeCell ref="D33:D34"/>
    <mergeCell ref="E33:E34"/>
    <mergeCell ref="F33:F34"/>
    <mergeCell ref="G33:G34"/>
    <mergeCell ref="H33:H34"/>
    <mergeCell ref="I33:I34"/>
    <mergeCell ref="H30:H31"/>
    <mergeCell ref="I30:I31"/>
    <mergeCell ref="B30:B31"/>
    <mergeCell ref="C30:C31"/>
    <mergeCell ref="D30:D31"/>
    <mergeCell ref="E30:E31"/>
    <mergeCell ref="F30:F31"/>
    <mergeCell ref="G30:G31"/>
    <mergeCell ref="H26:H27"/>
    <mergeCell ref="I26:I27"/>
    <mergeCell ref="B28:B29"/>
    <mergeCell ref="C28:C29"/>
    <mergeCell ref="D28:D29"/>
    <mergeCell ref="E28:E29"/>
    <mergeCell ref="F28:F29"/>
    <mergeCell ref="G28:G29"/>
    <mergeCell ref="H28:H29"/>
    <mergeCell ref="I28:I29"/>
    <mergeCell ref="B26:B27"/>
    <mergeCell ref="C26:C27"/>
    <mergeCell ref="D26:D27"/>
    <mergeCell ref="E26:E27"/>
    <mergeCell ref="F26:F27"/>
    <mergeCell ref="G26:G27"/>
    <mergeCell ref="H22:H23"/>
    <mergeCell ref="I22:I23"/>
    <mergeCell ref="B24:B25"/>
    <mergeCell ref="C24:C25"/>
    <mergeCell ref="D24:D25"/>
    <mergeCell ref="E24:E25"/>
    <mergeCell ref="F24:F25"/>
    <mergeCell ref="G24:G25"/>
    <mergeCell ref="H24:H25"/>
    <mergeCell ref="I24:I25"/>
    <mergeCell ref="B22:B23"/>
    <mergeCell ref="C22:C23"/>
    <mergeCell ref="D22:D23"/>
    <mergeCell ref="E22:E23"/>
    <mergeCell ref="F22:F23"/>
    <mergeCell ref="G22:G23"/>
    <mergeCell ref="I18:I19"/>
    <mergeCell ref="B20:B21"/>
    <mergeCell ref="C20:C21"/>
    <mergeCell ref="D20:D21"/>
    <mergeCell ref="E20:E21"/>
    <mergeCell ref="F20:F21"/>
    <mergeCell ref="G20:G21"/>
    <mergeCell ref="H20:H21"/>
    <mergeCell ref="I20:I21"/>
    <mergeCell ref="B17:I17"/>
    <mergeCell ref="B18:B19"/>
    <mergeCell ref="C18:C19"/>
    <mergeCell ref="D18:D19"/>
    <mergeCell ref="E18:E19"/>
    <mergeCell ref="F18:F19"/>
    <mergeCell ref="G18:G19"/>
    <mergeCell ref="H18:H19"/>
    <mergeCell ref="H13:H14"/>
    <mergeCell ref="I13:I14"/>
    <mergeCell ref="B15:B16"/>
    <mergeCell ref="C15:C16"/>
    <mergeCell ref="D15:D16"/>
    <mergeCell ref="E15:E16"/>
    <mergeCell ref="F15:F16"/>
    <mergeCell ref="G15:G16"/>
    <mergeCell ref="H15:H16"/>
    <mergeCell ref="I15:I16"/>
    <mergeCell ref="B13:B14"/>
    <mergeCell ref="C13:C14"/>
    <mergeCell ref="D13:D14"/>
    <mergeCell ref="E13:E14"/>
    <mergeCell ref="F13:F14"/>
    <mergeCell ref="G13:G14"/>
    <mergeCell ref="H9:H10"/>
    <mergeCell ref="I9:I10"/>
    <mergeCell ref="B11:B12"/>
    <mergeCell ref="C11:C12"/>
    <mergeCell ref="D11:D12"/>
    <mergeCell ref="E11:E12"/>
    <mergeCell ref="F11:F12"/>
    <mergeCell ref="G11:G12"/>
    <mergeCell ref="H11:H12"/>
    <mergeCell ref="I11:I12"/>
    <mergeCell ref="B9:B10"/>
    <mergeCell ref="C9:C10"/>
    <mergeCell ref="D9:D10"/>
    <mergeCell ref="E9:E10"/>
    <mergeCell ref="F9:F10"/>
    <mergeCell ref="G9:G10"/>
    <mergeCell ref="H5:H6"/>
    <mergeCell ref="I5:I6"/>
    <mergeCell ref="B7:B8"/>
    <mergeCell ref="C7:C8"/>
    <mergeCell ref="D7:D8"/>
    <mergeCell ref="E7:E8"/>
    <mergeCell ref="F7:F8"/>
    <mergeCell ref="G7:G8"/>
    <mergeCell ref="H7:H8"/>
    <mergeCell ref="I7:I8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09 MARZO</vt:lpstr>
      <vt:lpstr>10 MARZO</vt:lpstr>
      <vt:lpstr>11 MARZO</vt:lpstr>
      <vt:lpstr>12 MARZO</vt:lpstr>
      <vt:lpstr>13 MARZO</vt:lpstr>
      <vt:lpstr>14 MARZO</vt:lpstr>
      <vt:lpstr>15 MARZO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Sebastian Carrillo</dc:creator>
  <cp:lastModifiedBy>Juan Sebastian Carrillo</cp:lastModifiedBy>
  <dcterms:created xsi:type="dcterms:W3CDTF">2025-06-18T23:18:02Z</dcterms:created>
  <dcterms:modified xsi:type="dcterms:W3CDTF">2025-07-13T00:40:29Z</dcterms:modified>
</cp:coreProperties>
</file>